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2\"/>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B55" i="22" l="1"/>
  <c r="B35" i="22"/>
  <c r="B26" i="22"/>
  <c r="B25" i="22"/>
  <c r="D62" i="15" l="1"/>
  <c r="D35" i="16" l="1"/>
  <c r="C31" i="16"/>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53" i="22" l="1"/>
</calcChain>
</file>

<file path=xl/sharedStrings.xml><?xml version="1.0" encoding="utf-8"?>
<sst xmlns="http://schemas.openxmlformats.org/spreadsheetml/2006/main" count="938" uniqueCount="593">
  <si>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</si>
  <si>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</si>
  <si>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</si>
  <si>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</si>
  <si>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</si>
  <si>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</si>
  <si>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</si>
  <si>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</si>
  <si>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</si>
  <si>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</si>
  <si>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</si>
  <si>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</si>
  <si>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</si>
  <si>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</si>
  <si>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</si>
  <si>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</si>
  <si>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</si>
  <si>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</si>
  <si>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</si>
  <si>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</si>
  <si>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</si>
  <si>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</si>
  <si>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</si>
  <si>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</si>
  <si>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</si>
  <si>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</si>
  <si>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</si>
  <si>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</si>
  <si>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</si>
  <si>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</si>
  <si>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</si>
  <si>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</si>
  <si>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</si>
  <si>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</si>
  <si>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</si>
  <si>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</si>
  <si>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</si>
  <si>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</si>
  <si>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</si>
  <si>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</si>
  <si>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</si>
  <si>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</si>
  <si>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</si>
  <si>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</si>
  <si>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</si>
  <si>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</si>
  <si>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</si>
  <si>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</si>
  <si>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</si>
  <si>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</si>
  <si>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</si>
  <si>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</si>
  <si>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</si>
  <si>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</si>
  <si>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</si>
  <si>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</si>
  <si>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</si>
  <si>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</si>
  <si>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</si>
  <si>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</si>
  <si>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</si>
  <si>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</si>
  <si>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</si>
  <si>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</si>
  <si>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</si>
  <si>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</si>
  <si>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</si>
  <si>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</si>
  <si>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</si>
  <si>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</si>
  <si>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</si>
  <si>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</si>
  <si>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</si>
  <si>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</si>
  <si>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</si>
  <si>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</si>
  <si>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</si>
  <si>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</si>
  <si>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</si>
  <si>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</si>
  <si>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</si>
  <si>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</si>
  <si>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</si>
  <si>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</si>
  <si>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</si>
  <si>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</si>
  <si>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</si>
  <si>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</si>
  <si>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</si>
  <si>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</si>
  <si>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</si>
  <si>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</si>
  <si>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</si>
  <si>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</si>
  <si>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</si>
  <si>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</si>
  <si>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</si>
  <si>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</si>
  <si>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</si>
  <si>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</si>
  <si>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</si>
  <si>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</si>
  <si>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</si>
  <si>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</si>
  <si>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</si>
  <si>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</si>
  <si>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</si>
  <si>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</si>
  <si>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</si>
  <si>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</si>
  <si>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</si>
  <si>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</si>
  <si>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</si>
  <si>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</si>
  <si>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</si>
  <si>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</si>
  <si>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</si>
  <si>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</si>
  <si>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</si>
  <si>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</si>
  <si>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</si>
  <si>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</si>
  <si>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</si>
  <si>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</si>
  <si>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</si>
  <si>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</si>
  <si>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</si>
  <si>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</si>
  <si>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</si>
  <si>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</si>
  <si>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</si>
  <si>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</si>
  <si>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</si>
  <si>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</si>
  <si>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</si>
  <si>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</si>
  <si>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</si>
  <si>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</si>
  <si>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</si>
  <si>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</si>
  <si>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</si>
  <si>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</si>
  <si>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</si>
  <si>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</si>
  <si>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</si>
  <si>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</si>
  <si>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</si>
  <si>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</si>
  <si>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</si>
  <si>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</si>
  <si>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</si>
  <si>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</si>
  <si>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</si>
  <si>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</si>
  <si>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</si>
  <si>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</si>
  <si>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</si>
  <si>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</si>
  <si>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</si>
  <si>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</si>
  <si>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</si>
  <si>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</si>
  <si>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</si>
  <si>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</si>
  <si>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</si>
  <si>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</si>
  <si>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</si>
  <si>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</si>
  <si>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</si>
  <si>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</si>
  <si>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</si>
  <si>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</si>
  <si>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</si>
  <si>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</si>
  <si>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</si>
  <si>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</si>
  <si>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</si>
  <si>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</si>
  <si>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</si>
  <si>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</si>
  <si>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</si>
  <si>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</si>
  <si>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</si>
  <si>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</si>
  <si>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</si>
  <si>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</si>
  <si>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</si>
  <si>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</si>
  <si>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</si>
  <si>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</si>
  <si>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</si>
  <si>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</si>
  <si>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</si>
  <si>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</si>
  <si>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</si>
  <si>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</si>
  <si>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</si>
  <si>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</si>
  <si>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</si>
  <si>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</si>
  <si>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</si>
  <si>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</si>
  <si>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</si>
  <si>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</si>
  <si>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</si>
  <si>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</si>
  <si>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</si>
  <si>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</si>
  <si>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</si>
  <si>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</si>
  <si>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</si>
  <si>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</si>
  <si>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</si>
  <si>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</si>
  <si>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</si>
  <si>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</si>
  <si>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</si>
  <si>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</si>
  <si>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</si>
  <si>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</si>
  <si>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</si>
  <si>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</si>
  <si>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</si>
  <si>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</si>
  <si>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</si>
  <si>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</si>
  <si>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</si>
  <si>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</si>
  <si>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</si>
  <si>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</si>
  <si>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</si>
  <si>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</si>
  <si>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</si>
  <si>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</si>
  <si>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</si>
  <si>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</si>
  <si>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</si>
  <si>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</si>
  <si>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</si>
  <si>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</si>
  <si>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</si>
  <si>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</si>
  <si>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</si>
  <si>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</si>
  <si>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</si>
  <si>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</si>
  <si>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</si>
  <si>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</si>
  <si>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</si>
  <si>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</si>
  <si>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</si>
  <si>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</si>
  <si>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</si>
  <si>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</si>
  <si>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</si>
  <si>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</si>
  <si>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</si>
  <si>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</si>
  <si>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</si>
  <si>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</si>
  <si>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</si>
  <si>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</si>
  <si>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</si>
  <si>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</si>
  <si>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</si>
  <si>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</si>
  <si>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</si>
  <si>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</si>
  <si>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</si>
  <si>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</si>
  <si>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</si>
  <si>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</si>
  <si>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</si>
  <si>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</si>
  <si>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</si>
  <si>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</si>
  <si>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</si>
  <si>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</si>
  <si>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</si>
  <si>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</si>
  <si>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</si>
  <si>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</si>
  <si>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</si>
  <si>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</si>
  <si>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</si>
  <si>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</si>
  <si>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</si>
  <si>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</si>
  <si>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</si>
  <si>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</si>
  <si>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</si>
  <si>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</si>
  <si>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</si>
  <si>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</si>
  <si>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</si>
  <si>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</si>
  <si>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</si>
  <si>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</si>
  <si>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</si>
  <si>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</si>
  <si>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</si>
  <si>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</si>
  <si>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</si>
  <si>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</si>
  <si>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</si>
  <si>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</si>
  <si>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</si>
  <si>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</si>
  <si>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</si>
  <si>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</si>
  <si>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</si>
  <si>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</si>
  <si>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</si>
  <si>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</si>
  <si>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</si>
  <si>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</si>
  <si>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</si>
  <si>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</si>
  <si>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</si>
  <si>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</si>
  <si>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</si>
  <si>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</si>
  <si>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</si>
  <si>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</si>
  <si>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</si>
  <si>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</si>
  <si>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</si>
  <si>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</si>
  <si>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</si>
  <si>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</si>
  <si>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</si>
  <si>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</si>
  <si>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</si>
  <si>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</si>
  <si>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</si>
  <si>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</si>
  <si>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</si>
  <si>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</si>
  <si>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</si>
  <si>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</si>
  <si>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</si>
  <si>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</si>
  <si>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</si>
  <si>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</si>
  <si>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</si>
  <si>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</si>
  <si>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</si>
  <si>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</si>
  <si>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</si>
  <si>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</si>
  <si>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</si>
  <si>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</si>
  <si>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</si>
  <si>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</si>
  <si>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</si>
  <si>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</si>
  <si>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</si>
  <si>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</si>
  <si>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</si>
  <si>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</si>
  <si>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</si>
  <si>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</si>
  <si>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</si>
  <si>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</si>
  <si>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</si>
  <si>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</si>
  <si>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</si>
  <si>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</si>
  <si>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</si>
  <si>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</si>
  <si>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</si>
  <si>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</si>
  <si>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</si>
  <si>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</si>
  <si>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</si>
  <si>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</si>
  <si>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</si>
  <si>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</si>
  <si>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</si>
  <si>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</si>
  <si>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</si>
  <si>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</si>
  <si>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</si>
  <si>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</si>
  <si>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</si>
  <si>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</si>
  <si>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</si>
  <si>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</si>
  <si>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</si>
  <si>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</si>
  <si>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</si>
  <si>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</si>
  <si>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</si>
  <si>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</si>
  <si>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</si>
  <si>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</si>
  <si>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</si>
  <si>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</si>
  <si>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</si>
  <si>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</si>
  <si>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</si>
  <si>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</si>
  <si>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</si>
  <si>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</si>
  <si>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</si>
  <si>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</si>
  <si>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</si>
  <si>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</si>
  <si>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</si>
  <si>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</si>
  <si>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</si>
  <si>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</si>
  <si>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</si>
  <si>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</si>
  <si>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</si>
  <si>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</si>
  <si>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</si>
  <si>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</si>
  <si>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</si>
  <si>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</si>
  <si>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</si>
  <si>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</si>
  <si>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</si>
  <si>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</si>
  <si>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</si>
  <si>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</si>
  <si>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</si>
  <si>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</si>
  <si>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</si>
  <si>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</si>
  <si>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</si>
  <si>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</si>
  <si>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</si>
  <si>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</si>
  <si>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</si>
  <si>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</si>
  <si>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</si>
  <si>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</si>
  <si>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</si>
  <si>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</si>
  <si>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</si>
  <si>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</si>
  <si>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</si>
  <si>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</si>
  <si>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</si>
  <si>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</si>
  <si>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</si>
  <si>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</si>
  <si>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</si>
  <si>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</si>
  <si>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</si>
  <si>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</si>
  <si>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</si>
  <si>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</si>
  <si>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</si>
  <si>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</si>
  <si>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</si>
  <si>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</si>
  <si>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</si>
  <si>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</si>
  <si>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</si>
  <si>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</si>
  <si>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</si>
  <si>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</si>
  <si>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</si>
  <si>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</si>
  <si>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</si>
  <si>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</si>
  <si>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</si>
  <si>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</si>
  <si>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</si>
  <si>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</si>
  <si>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</si>
  <si>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</si>
  <si>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</si>
  <si>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Сметная стоимость проекта в ценах 2019 года с НДС, млн. руб.</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</si>
  <si>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</si>
  <si>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</si>
  <si>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</si>
  <si>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</si>
  <si>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</si>
  <si>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</si>
  <si>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</si>
  <si>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</si>
  <si>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</si>
  <si>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</si>
  <si>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</si>
  <si>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</si>
  <si>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</si>
  <si>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</si>
  <si>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</si>
  <si>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</si>
  <si>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</si>
  <si>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</si>
  <si>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</si>
  <si>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</si>
  <si>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</si>
  <si>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</si>
  <si>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</si>
  <si>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</si>
  <si>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П</t>
  </si>
  <si>
    <t xml:space="preserve">Проектирование реконструкции производственной базы ПРЭС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</si>
  <si>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</si>
  <si>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</si>
  <si>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</si>
  <si>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</si>
  <si>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</si>
  <si>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</si>
  <si>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</si>
  <si>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</si>
  <si>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</si>
  <si>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</si>
  <si>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</si>
  <si>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</si>
  <si>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</si>
  <si>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</si>
  <si>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</si>
  <si>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</si>
  <si>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</si>
  <si>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</si>
  <si>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</si>
  <si>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</si>
  <si>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</si>
  <si>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</si>
  <si>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</si>
  <si>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</si>
  <si>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</si>
  <si>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</si>
  <si>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</si>
  <si>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</si>
  <si>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</si>
  <si>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</si>
  <si>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</si>
  <si>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</si>
  <si>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</si>
  <si>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</si>
  <si>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</si>
  <si>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</si>
  <si>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</si>
  <si>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</si>
  <si>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</si>
  <si>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</si>
  <si>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</si>
  <si>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</si>
  <si>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</si>
  <si>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</si>
  <si>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</si>
  <si>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</si>
  <si>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</si>
  <si>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</si>
  <si>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</si>
  <si>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</si>
  <si>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</si>
  <si>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</si>
  <si>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</si>
  <si>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</si>
  <si>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</si>
  <si>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</si>
  <si>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</si>
  <si>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</si>
  <si>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</si>
  <si>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</si>
  <si>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</si>
  <si>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</si>
  <si>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</si>
  <si>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</si>
  <si>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</si>
  <si>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</si>
  <si>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</si>
  <si>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</si>
  <si>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</si>
  <si>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</si>
  <si>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</si>
  <si>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</si>
  <si>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раскрытия информации: 2022 год</t>
  </si>
  <si>
    <t xml:space="preserve">Приказ НЮЭС Об утв. ПСД  № 438 от 17.08.2020 </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</si>
  <si>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</si>
  <si>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</si>
  <si>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</si>
  <si>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</si>
  <si>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</si>
  <si>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</si>
  <si>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</si>
  <si>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</si>
  <si>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Реализацияв установленный срок</t>
  </si>
  <si>
    <t>2.</t>
  </si>
  <si>
    <t>3.</t>
  </si>
  <si>
    <t>4.</t>
  </si>
  <si>
    <t>3.6.</t>
  </si>
  <si>
    <t>4.6.</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</si>
  <si>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</si>
  <si>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Филиал АО "Тюменьэнерго" НЮЭС</t>
  </si>
  <si>
    <t>Реконструкция и техперевооружение электросетевых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</si>
</sst>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7"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49" fontId="36" fillId="0" borderId="1" xfId="49" applyNumberFormat="1"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3" fontId="70" fillId="24"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0" xfId="49" applyFont="1" applyAlignment="1">
      <alignment wrapText="1"/>
    </xf>
    <xf numFmtId="0" fontId="36" fillId="0" borderId="1" xfId="49"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zoomScaleSheetLayoutView="100" workbookViewId="0">
      <selection activeCell="A12" sqref="A12:C12"/>
    </sheetView>
  </sheetViews>
  <sheetFormatPr defaultColWidth="9.140625" defaultRowHeight="15" x14ac:dyDescent="0.25"/>
  <cols>
    <col min="1" max="1" width="6.140625" style="244" customWidth="1"/>
    <col min="2" max="2" width="53.5703125" style="244" customWidth="1"/>
    <col min="3" max="3" width="91.42578125" style="244" customWidth="1"/>
    <col min="4" max="4" width="25.5703125" style="244" customWidth="1"/>
    <col min="5" max="5" width="16.42578125" style="244" customWidth="1"/>
    <col min="6" max="7" width="9.140625" style="244" customWidth="1"/>
    <col min="8" max="16384" width="9.140625" style="244"/>
  </cols>
  <sheetData>
    <row r="1" spans="1:18" s="16" customFormat="1" ht="18.75" customHeight="1" x14ac:dyDescent="0.2">
      <c r="A1" s="222"/>
      <c r="C1" s="145" t="s">
        <v>70</v>
      </c>
    </row>
    <row r="2" spans="1:18" s="16" customFormat="1" ht="18.75" customHeight="1" x14ac:dyDescent="0.3">
      <c r="A2" s="222"/>
      <c r="C2" s="146" t="s">
        <v>11</v>
      </c>
    </row>
    <row r="3" spans="1:18" s="16" customFormat="1" ht="18.75" x14ac:dyDescent="0.3">
      <c r="A3" s="231"/>
      <c r="C3" s="146" t="s">
        <v>69</v>
      </c>
    </row>
    <row r="4" spans="1:18" s="16" customFormat="1" ht="18.75" x14ac:dyDescent="0.3">
      <c r="A4" s="231"/>
      <c r="D4" s="146"/>
    </row>
    <row r="5" spans="1:18" s="16" customFormat="1" ht="15.75" x14ac:dyDescent="0.25">
      <c r="A5" s="268" t="s">
        <v>574</v>
      </c>
      <c r="B5" s="268"/>
      <c r="C5" s="268"/>
      <c r="D5" s="130"/>
      <c r="E5" s="130"/>
      <c r="F5" s="130"/>
    </row>
    <row r="6" spans="1:18" s="16" customFormat="1" ht="18.75" x14ac:dyDescent="0.3">
      <c r="A6" s="231"/>
      <c r="D6" s="146"/>
    </row>
    <row r="7" spans="1:18" s="16" customFormat="1" ht="18.75" x14ac:dyDescent="0.2">
      <c r="A7" s="272" t="s">
        <v>10</v>
      </c>
      <c r="B7" s="272"/>
      <c r="C7" s="272"/>
      <c r="D7" s="147"/>
      <c r="E7" s="147"/>
      <c r="F7" s="147"/>
      <c r="G7" s="147"/>
      <c r="H7" s="147"/>
      <c r="I7" s="147"/>
      <c r="J7" s="147"/>
      <c r="K7" s="147"/>
      <c r="L7" s="147"/>
      <c r="M7" s="147"/>
      <c r="N7" s="147"/>
      <c r="O7" s="147"/>
      <c r="P7" s="147"/>
      <c r="Q7" s="147"/>
      <c r="R7" s="147"/>
    </row>
    <row r="8" spans="1:18" s="16" customFormat="1" ht="18.75" x14ac:dyDescent="0.2">
      <c r="A8" s="259"/>
      <c r="B8" s="259"/>
      <c r="C8" s="259"/>
      <c r="D8" s="259"/>
      <c r="E8" s="147"/>
      <c r="F8" s="147"/>
      <c r="G8" s="147"/>
      <c r="H8" s="147"/>
      <c r="I8" s="147"/>
      <c r="J8" s="147"/>
      <c r="K8" s="147"/>
      <c r="L8" s="147"/>
      <c r="M8" s="147"/>
      <c r="N8" s="147"/>
      <c r="O8" s="147"/>
      <c r="P8" s="147"/>
      <c r="Q8" s="147"/>
      <c r="R8" s="147"/>
    </row>
    <row r="9" spans="1:18" s="16" customFormat="1" ht="36" customHeight="1" x14ac:dyDescent="0.2">
      <c r="A9" s="273" t="s">
        <v>502</v>
      </c>
      <c r="B9" s="273"/>
      <c r="C9" s="273"/>
      <c r="D9" s="232"/>
      <c r="E9" s="147"/>
      <c r="F9" s="147"/>
      <c r="G9" s="147"/>
      <c r="H9" s="147"/>
      <c r="I9" s="147"/>
      <c r="J9" s="147"/>
      <c r="K9" s="147"/>
      <c r="L9" s="147"/>
      <c r="M9" s="147"/>
      <c r="N9" s="147"/>
      <c r="O9" s="147"/>
      <c r="P9" s="147"/>
      <c r="Q9" s="147"/>
      <c r="R9" s="147"/>
    </row>
    <row r="10" spans="1:18" s="16" customFormat="1" ht="18.75" x14ac:dyDescent="0.2">
      <c r="A10" s="269" t="s">
        <v>9</v>
      </c>
      <c r="B10" s="269"/>
      <c r="C10" s="269"/>
      <c r="D10" s="233"/>
      <c r="E10" s="147"/>
      <c r="F10" s="147"/>
      <c r="G10" s="147"/>
      <c r="H10" s="147"/>
      <c r="I10" s="147"/>
      <c r="J10" s="147"/>
      <c r="K10" s="147"/>
      <c r="L10" s="147"/>
      <c r="M10" s="147"/>
      <c r="N10" s="147"/>
      <c r="O10" s="147"/>
      <c r="P10" s="147"/>
      <c r="Q10" s="147"/>
      <c r="R10" s="147"/>
    </row>
    <row r="11" spans="1:18" s="16" customFormat="1" ht="18.75" x14ac:dyDescent="0.2">
      <c r="A11" s="259"/>
      <c r="B11" s="259"/>
      <c r="C11" s="259"/>
      <c r="D11" s="259"/>
      <c r="E11" s="147"/>
      <c r="F11" s="147"/>
      <c r="G11" s="147"/>
      <c r="H11" s="147"/>
      <c r="I11" s="147"/>
      <c r="J11" s="147"/>
      <c r="K11" s="147"/>
      <c r="L11" s="147"/>
      <c r="M11" s="147"/>
      <c r="N11" s="147"/>
      <c r="O11" s="147"/>
      <c r="P11" s="147"/>
      <c r="Q11" s="147"/>
      <c r="R11" s="147"/>
    </row>
    <row r="12" spans="1:18" s="16" customFormat="1" ht="18.75" x14ac:dyDescent="0.2">
      <c r="A12" s="273" t="s">
        <v>479</v>
      </c>
      <c r="B12" s="273"/>
      <c r="C12" s="273"/>
      <c r="D12" s="232"/>
      <c r="E12" s="147"/>
      <c r="F12" s="147"/>
      <c r="G12" s="147"/>
      <c r="H12" s="147"/>
      <c r="I12" s="147"/>
      <c r="J12" s="147"/>
      <c r="K12" s="147"/>
      <c r="L12" s="147"/>
      <c r="M12" s="147"/>
      <c r="N12" s="147"/>
      <c r="O12" s="147"/>
      <c r="P12" s="147"/>
      <c r="Q12" s="147"/>
      <c r="R12" s="147"/>
    </row>
    <row r="13" spans="1:18" s="16" customFormat="1" ht="18.75" x14ac:dyDescent="0.2">
      <c r="A13" s="269" t="s">
        <v>8</v>
      </c>
      <c r="B13" s="269"/>
      <c r="C13" s="269"/>
      <c r="D13" s="233"/>
      <c r="E13" s="147"/>
      <c r="F13" s="147"/>
      <c r="G13" s="147"/>
      <c r="H13" s="147"/>
      <c r="I13" s="147"/>
      <c r="J13" s="147"/>
      <c r="K13" s="147"/>
      <c r="L13" s="147"/>
      <c r="M13" s="147"/>
      <c r="N13" s="147"/>
      <c r="O13" s="147"/>
      <c r="P13" s="147"/>
      <c r="Q13" s="147"/>
      <c r="R13" s="147"/>
    </row>
    <row r="14" spans="1:18" s="234" customFormat="1" ht="15.75" customHeight="1" x14ac:dyDescent="0.2">
      <c r="A14" s="260"/>
      <c r="B14" s="260"/>
      <c r="C14" s="260"/>
      <c r="D14" s="260"/>
      <c r="E14" s="260"/>
      <c r="F14" s="260"/>
      <c r="G14" s="260"/>
      <c r="H14" s="260"/>
      <c r="I14" s="260"/>
      <c r="J14" s="260"/>
      <c r="K14" s="260"/>
      <c r="L14" s="260"/>
      <c r="M14" s="260"/>
      <c r="N14" s="260"/>
      <c r="O14" s="260"/>
      <c r="P14" s="260"/>
      <c r="Q14" s="260"/>
      <c r="R14" s="260"/>
    </row>
    <row r="15" spans="1:18" s="235" customFormat="1" ht="49.5" customHeight="1" x14ac:dyDescent="0.2">
      <c r="A15" s="274" t="s">
        <v>501</v>
      </c>
      <c r="B15" s="274"/>
      <c r="C15" s="274"/>
      <c r="D15" s="232"/>
      <c r="E15" s="232"/>
      <c r="F15" s="232"/>
      <c r="G15" s="232"/>
      <c r="H15" s="232"/>
      <c r="I15" s="232"/>
      <c r="J15" s="232"/>
      <c r="K15" s="232"/>
      <c r="L15" s="232"/>
      <c r="M15" s="232"/>
      <c r="N15" s="232"/>
      <c r="O15" s="232"/>
      <c r="P15" s="232"/>
      <c r="Q15" s="232"/>
      <c r="R15" s="232"/>
    </row>
    <row r="16" spans="1:18" s="235" customFormat="1" ht="15" customHeight="1" x14ac:dyDescent="0.2">
      <c r="A16" s="269" t="s">
        <v>7</v>
      </c>
      <c r="B16" s="269"/>
      <c r="C16" s="269"/>
      <c r="D16" s="233"/>
      <c r="E16" s="233"/>
      <c r="F16" s="233"/>
      <c r="G16" s="233"/>
      <c r="H16" s="233"/>
      <c r="I16" s="233"/>
      <c r="J16" s="233"/>
      <c r="K16" s="233"/>
      <c r="L16" s="233"/>
      <c r="M16" s="233"/>
      <c r="N16" s="233"/>
      <c r="O16" s="233"/>
      <c r="P16" s="233"/>
      <c r="Q16" s="233"/>
      <c r="R16" s="233"/>
    </row>
    <row r="17" spans="1:18" s="235" customFormat="1" ht="15" customHeight="1" x14ac:dyDescent="0.2">
      <c r="A17" s="236"/>
      <c r="B17" s="236"/>
      <c r="C17" s="236"/>
      <c r="D17" s="236"/>
      <c r="E17" s="236"/>
      <c r="F17" s="236"/>
      <c r="G17" s="236"/>
      <c r="H17" s="236"/>
      <c r="I17" s="236"/>
      <c r="J17" s="236"/>
      <c r="K17" s="236"/>
      <c r="L17" s="236"/>
      <c r="M17" s="236"/>
      <c r="N17" s="236"/>
      <c r="O17" s="236"/>
    </row>
    <row r="18" spans="1:18" s="235" customFormat="1" ht="15" customHeight="1" x14ac:dyDescent="0.2">
      <c r="A18" s="270" t="s">
        <v>446</v>
      </c>
      <c r="B18" s="271"/>
      <c r="C18" s="271"/>
      <c r="D18" s="237"/>
      <c r="E18" s="237"/>
      <c r="F18" s="237"/>
      <c r="G18" s="237"/>
      <c r="H18" s="237"/>
      <c r="I18" s="237"/>
      <c r="J18" s="237"/>
      <c r="K18" s="237"/>
      <c r="L18" s="237"/>
      <c r="M18" s="237"/>
      <c r="N18" s="237"/>
      <c r="O18" s="237"/>
      <c r="P18" s="237"/>
      <c r="Q18" s="237"/>
      <c r="R18" s="237"/>
    </row>
    <row r="19" spans="1:18" s="235" customFormat="1" ht="15" customHeight="1" x14ac:dyDescent="0.2">
      <c r="A19" s="233"/>
      <c r="B19" s="233"/>
      <c r="C19" s="233"/>
      <c r="D19" s="233"/>
      <c r="E19" s="236"/>
      <c r="F19" s="236"/>
      <c r="G19" s="236"/>
      <c r="H19" s="236"/>
      <c r="I19" s="236"/>
      <c r="J19" s="236"/>
      <c r="K19" s="236"/>
      <c r="L19" s="236"/>
      <c r="M19" s="236"/>
      <c r="N19" s="236"/>
      <c r="O19" s="236"/>
    </row>
    <row r="20" spans="1:18" s="235" customFormat="1" ht="39.75" customHeight="1" x14ac:dyDescent="0.2">
      <c r="A20" s="238" t="s">
        <v>6</v>
      </c>
      <c r="B20" s="239" t="s">
        <v>68</v>
      </c>
      <c r="C20" s="135" t="s">
        <v>67</v>
      </c>
      <c r="D20" s="240"/>
      <c r="E20" s="260"/>
      <c r="F20" s="260"/>
      <c r="G20" s="260"/>
      <c r="H20" s="260"/>
      <c r="I20" s="260"/>
      <c r="J20" s="260"/>
      <c r="K20" s="260"/>
      <c r="L20" s="260"/>
      <c r="M20" s="260"/>
      <c r="N20" s="260"/>
      <c r="O20" s="260"/>
      <c r="P20" s="241"/>
      <c r="Q20" s="241"/>
      <c r="R20" s="241"/>
    </row>
    <row r="21" spans="1:18" s="235" customFormat="1" ht="16.5" customHeight="1" x14ac:dyDescent="0.2">
      <c r="A21" s="135">
        <v>1</v>
      </c>
      <c r="B21" s="239">
        <v>2</v>
      </c>
      <c r="C21" s="135">
        <v>3</v>
      </c>
      <c r="D21" s="240"/>
      <c r="E21" s="260"/>
      <c r="F21" s="260"/>
      <c r="G21" s="260"/>
      <c r="H21" s="260"/>
      <c r="I21" s="260"/>
      <c r="J21" s="260"/>
      <c r="K21" s="260"/>
      <c r="L21" s="260"/>
      <c r="M21" s="260"/>
      <c r="N21" s="260"/>
      <c r="O21" s="260"/>
      <c r="P21" s="241"/>
      <c r="Q21" s="241"/>
      <c r="R21" s="241"/>
    </row>
    <row r="22" spans="1:18" s="235" customFormat="1" ht="39" customHeight="1" x14ac:dyDescent="0.2">
      <c r="A22" s="24" t="s">
        <v>66</v>
      </c>
      <c r="B22" s="242" t="s">
        <v>303</v>
      </c>
      <c r="C22" s="135" t="s">
        <v>494</v>
      </c>
      <c r="D22" s="240"/>
      <c r="E22" s="260"/>
      <c r="F22" s="260"/>
      <c r="G22" s="260"/>
      <c r="H22" s="260"/>
      <c r="I22" s="260"/>
      <c r="J22" s="260"/>
      <c r="K22" s="260"/>
      <c r="L22" s="260"/>
      <c r="M22" s="260"/>
      <c r="N22" s="260"/>
      <c r="O22" s="260"/>
      <c r="P22" s="241"/>
      <c r="Q22" s="241"/>
      <c r="R22" s="241"/>
    </row>
    <row r="23" spans="1:18" s="235" customFormat="1" ht="71.25" customHeight="1" x14ac:dyDescent="0.2">
      <c r="A23" s="24" t="s">
        <v>64</v>
      </c>
      <c r="B23" s="31" t="s">
        <v>65</v>
      </c>
      <c r="C23" s="135" t="s">
        <v>464</v>
      </c>
      <c r="D23" s="240"/>
      <c r="E23" s="260"/>
      <c r="F23" s="260"/>
      <c r="G23" s="260"/>
      <c r="H23" s="260"/>
      <c r="I23" s="260"/>
      <c r="J23" s="260"/>
      <c r="K23" s="260"/>
      <c r="L23" s="260"/>
      <c r="M23" s="260"/>
      <c r="N23" s="260"/>
      <c r="O23" s="260"/>
      <c r="P23" s="241"/>
      <c r="Q23" s="241"/>
      <c r="R23" s="241"/>
    </row>
    <row r="24" spans="1:18" s="235" customFormat="1" ht="55.5" customHeight="1" x14ac:dyDescent="0.2">
      <c r="A24" s="265"/>
      <c r="B24" s="266"/>
      <c r="C24" s="267"/>
      <c r="D24" s="240"/>
      <c r="E24" s="260"/>
      <c r="F24" s="260"/>
      <c r="G24" s="260"/>
      <c r="H24" s="260"/>
      <c r="I24" s="260"/>
      <c r="J24" s="260"/>
      <c r="K24" s="260"/>
      <c r="L24" s="260"/>
      <c r="M24" s="260"/>
      <c r="N24" s="260"/>
      <c r="O24" s="260"/>
      <c r="P24" s="241"/>
      <c r="Q24" s="241"/>
      <c r="R24" s="241"/>
    </row>
    <row r="25" spans="1:18" s="235" customFormat="1" ht="58.5" customHeight="1" x14ac:dyDescent="0.2">
      <c r="A25" s="24" t="s">
        <v>63</v>
      </c>
      <c r="B25" s="128" t="s">
        <v>393</v>
      </c>
      <c r="C25" s="135" t="s">
        <v>495</v>
      </c>
      <c r="D25" s="260"/>
      <c r="E25" s="260"/>
      <c r="F25" s="260"/>
      <c r="G25" s="260"/>
      <c r="H25" s="260"/>
      <c r="I25" s="260"/>
      <c r="J25" s="260"/>
      <c r="K25" s="260"/>
      <c r="L25" s="260"/>
      <c r="M25" s="260"/>
      <c r="N25" s="260"/>
      <c r="O25" s="241"/>
      <c r="P25" s="241"/>
      <c r="Q25" s="241"/>
      <c r="R25" s="241"/>
    </row>
    <row r="26" spans="1:18" s="235" customFormat="1" ht="42.75" customHeight="1" x14ac:dyDescent="0.2">
      <c r="A26" s="24" t="s">
        <v>62</v>
      </c>
      <c r="B26" s="128" t="s">
        <v>76</v>
      </c>
      <c r="C26" s="135" t="s">
        <v>496</v>
      </c>
      <c r="D26" s="260"/>
      <c r="E26" s="260"/>
      <c r="F26" s="260"/>
      <c r="G26" s="260"/>
      <c r="H26" s="260"/>
      <c r="I26" s="260"/>
      <c r="J26" s="260"/>
      <c r="K26" s="260"/>
      <c r="L26" s="260"/>
      <c r="M26" s="260"/>
      <c r="N26" s="260"/>
      <c r="O26" s="241"/>
      <c r="P26" s="241"/>
      <c r="Q26" s="241"/>
      <c r="R26" s="241"/>
    </row>
    <row r="27" spans="1:18" s="235" customFormat="1" ht="51.75" customHeight="1" x14ac:dyDescent="0.2">
      <c r="A27" s="24" t="s">
        <v>60</v>
      </c>
      <c r="B27" s="128" t="s">
        <v>75</v>
      </c>
      <c r="C27" s="135" t="s">
        <v>468</v>
      </c>
      <c r="D27" s="260"/>
      <c r="E27" s="260"/>
      <c r="F27" s="260"/>
      <c r="G27" s="260"/>
      <c r="H27" s="260"/>
      <c r="I27" s="260"/>
      <c r="J27" s="260"/>
      <c r="K27" s="260"/>
      <c r="L27" s="260"/>
      <c r="M27" s="260"/>
      <c r="N27" s="260"/>
      <c r="O27" s="241"/>
      <c r="P27" s="241"/>
      <c r="Q27" s="241"/>
      <c r="R27" s="241"/>
    </row>
    <row r="28" spans="1:18" s="235" customFormat="1" ht="42.75" customHeight="1" x14ac:dyDescent="0.2">
      <c r="A28" s="24" t="s">
        <v>59</v>
      </c>
      <c r="B28" s="128" t="s">
        <v>394</v>
      </c>
      <c r="C28" s="135" t="s">
        <v>478</v>
      </c>
      <c r="D28" s="260"/>
      <c r="E28" s="260"/>
      <c r="F28" s="260"/>
      <c r="G28" s="260"/>
      <c r="H28" s="260"/>
      <c r="I28" s="260"/>
      <c r="J28" s="260"/>
      <c r="K28" s="260"/>
      <c r="L28" s="260"/>
      <c r="M28" s="260"/>
      <c r="N28" s="260"/>
      <c r="O28" s="241"/>
      <c r="P28" s="241"/>
      <c r="Q28" s="241"/>
      <c r="R28" s="241"/>
    </row>
    <row r="29" spans="1:18" s="235" customFormat="1" ht="51.75" customHeight="1" x14ac:dyDescent="0.2">
      <c r="A29" s="24" t="s">
        <v>57</v>
      </c>
      <c r="B29" s="128" t="s">
        <v>395</v>
      </c>
      <c r="C29" s="135" t="s">
        <v>478</v>
      </c>
      <c r="D29" s="260"/>
      <c r="E29" s="260"/>
      <c r="F29" s="260"/>
      <c r="G29" s="260"/>
      <c r="H29" s="260"/>
      <c r="I29" s="260"/>
      <c r="J29" s="260"/>
      <c r="K29" s="260"/>
      <c r="L29" s="260"/>
      <c r="M29" s="260"/>
      <c r="N29" s="260"/>
      <c r="O29" s="241"/>
      <c r="P29" s="241"/>
      <c r="Q29" s="241"/>
      <c r="R29" s="241"/>
    </row>
    <row r="30" spans="1:18" s="235" customFormat="1" ht="51.75" customHeight="1" x14ac:dyDescent="0.2">
      <c r="A30" s="24" t="s">
        <v>55</v>
      </c>
      <c r="B30" s="128" t="s">
        <v>396</v>
      </c>
      <c r="C30" s="135" t="s">
        <v>478</v>
      </c>
      <c r="D30" s="260"/>
      <c r="E30" s="260"/>
      <c r="F30" s="260"/>
      <c r="G30" s="260"/>
      <c r="H30" s="260"/>
      <c r="I30" s="260"/>
      <c r="J30" s="260"/>
      <c r="K30" s="260"/>
      <c r="L30" s="260"/>
      <c r="M30" s="260"/>
      <c r="N30" s="260"/>
      <c r="O30" s="241"/>
      <c r="P30" s="241"/>
      <c r="Q30" s="241"/>
      <c r="R30" s="241"/>
    </row>
    <row r="31" spans="1:18" s="235" customFormat="1" ht="51.75" customHeight="1" x14ac:dyDescent="0.2">
      <c r="A31" s="24" t="s">
        <v>74</v>
      </c>
      <c r="B31" s="128" t="s">
        <v>397</v>
      </c>
      <c r="C31" s="135" t="s">
        <v>478</v>
      </c>
      <c r="D31" s="260"/>
      <c r="E31" s="260"/>
      <c r="F31" s="260"/>
      <c r="G31" s="260"/>
      <c r="H31" s="260"/>
      <c r="I31" s="260"/>
      <c r="J31" s="260"/>
      <c r="K31" s="260"/>
      <c r="L31" s="260"/>
      <c r="M31" s="260"/>
      <c r="N31" s="260"/>
      <c r="O31" s="241"/>
      <c r="P31" s="241"/>
      <c r="Q31" s="241"/>
      <c r="R31" s="241"/>
    </row>
    <row r="32" spans="1:18" s="235" customFormat="1" ht="51.75" customHeight="1" x14ac:dyDescent="0.2">
      <c r="A32" s="24" t="s">
        <v>72</v>
      </c>
      <c r="B32" s="128" t="s">
        <v>398</v>
      </c>
      <c r="C32" s="135" t="s">
        <v>478</v>
      </c>
      <c r="D32" s="260"/>
      <c r="E32" s="260"/>
      <c r="F32" s="260"/>
      <c r="G32" s="260"/>
      <c r="H32" s="260"/>
      <c r="I32" s="260"/>
      <c r="J32" s="260"/>
      <c r="K32" s="260"/>
      <c r="L32" s="260"/>
      <c r="M32" s="260"/>
      <c r="N32" s="260"/>
      <c r="O32" s="241"/>
      <c r="P32" s="241"/>
      <c r="Q32" s="241"/>
      <c r="R32" s="241"/>
    </row>
    <row r="33" spans="1:18" s="235" customFormat="1" ht="101.25" customHeight="1" x14ac:dyDescent="0.2">
      <c r="A33" s="24" t="s">
        <v>71</v>
      </c>
      <c r="B33" s="128" t="s">
        <v>399</v>
      </c>
      <c r="C33" s="135" t="s">
        <v>497</v>
      </c>
      <c r="D33" s="260"/>
      <c r="E33" s="260"/>
      <c r="F33" s="260"/>
      <c r="G33" s="260"/>
      <c r="H33" s="260"/>
      <c r="I33" s="260"/>
      <c r="J33" s="260"/>
      <c r="K33" s="260"/>
      <c r="L33" s="260"/>
      <c r="M33" s="260"/>
      <c r="N33" s="260"/>
      <c r="O33" s="241"/>
      <c r="P33" s="241"/>
      <c r="Q33" s="241"/>
      <c r="R33" s="241"/>
    </row>
    <row r="34" spans="1:18" ht="111" customHeight="1" x14ac:dyDescent="0.25">
      <c r="A34" s="24" t="s">
        <v>415</v>
      </c>
      <c r="B34" s="128" t="s">
        <v>400</v>
      </c>
      <c r="C34" s="135" t="s">
        <v>478</v>
      </c>
      <c r="D34" s="243"/>
      <c r="E34" s="243"/>
      <c r="F34" s="243"/>
      <c r="G34" s="243"/>
      <c r="H34" s="243"/>
      <c r="I34" s="243"/>
      <c r="J34" s="243"/>
      <c r="K34" s="243"/>
      <c r="L34" s="243"/>
      <c r="M34" s="243"/>
      <c r="N34" s="243"/>
      <c r="O34" s="243"/>
      <c r="P34" s="243"/>
      <c r="Q34" s="243"/>
      <c r="R34" s="243"/>
    </row>
    <row r="35" spans="1:18" ht="58.5" customHeight="1" x14ac:dyDescent="0.25">
      <c r="A35" s="24" t="s">
        <v>403</v>
      </c>
      <c r="B35" s="128" t="s">
        <v>73</v>
      </c>
      <c r="C35" s="135" t="s">
        <v>478</v>
      </c>
      <c r="D35" s="243"/>
      <c r="E35" s="243"/>
      <c r="F35" s="243"/>
      <c r="G35" s="243"/>
      <c r="H35" s="243"/>
      <c r="I35" s="243"/>
      <c r="J35" s="243"/>
      <c r="K35" s="243"/>
      <c r="L35" s="243"/>
      <c r="M35" s="243"/>
      <c r="N35" s="243"/>
      <c r="O35" s="243"/>
      <c r="P35" s="243"/>
      <c r="Q35" s="243"/>
      <c r="R35" s="243"/>
    </row>
    <row r="36" spans="1:18" ht="51.75" customHeight="1" x14ac:dyDescent="0.25">
      <c r="A36" s="24" t="s">
        <v>416</v>
      </c>
      <c r="B36" s="128" t="s">
        <v>401</v>
      </c>
      <c r="C36" s="135" t="s">
        <v>478</v>
      </c>
      <c r="D36" s="243"/>
      <c r="E36" s="243"/>
      <c r="F36" s="243"/>
      <c r="G36" s="243"/>
      <c r="H36" s="243"/>
      <c r="I36" s="243"/>
      <c r="J36" s="243"/>
      <c r="K36" s="243"/>
      <c r="L36" s="243"/>
      <c r="M36" s="243"/>
      <c r="N36" s="243"/>
      <c r="O36" s="243"/>
      <c r="P36" s="243"/>
      <c r="Q36" s="243"/>
      <c r="R36" s="243"/>
    </row>
    <row r="37" spans="1:18" ht="43.5" customHeight="1" x14ac:dyDescent="0.25">
      <c r="A37" s="24" t="s">
        <v>404</v>
      </c>
      <c r="B37" s="128" t="s">
        <v>402</v>
      </c>
      <c r="C37" s="135" t="s">
        <v>545</v>
      </c>
      <c r="D37" s="243"/>
      <c r="E37" s="243"/>
      <c r="F37" s="243"/>
      <c r="G37" s="243"/>
      <c r="H37" s="243"/>
      <c r="I37" s="243"/>
      <c r="J37" s="243"/>
      <c r="K37" s="243"/>
      <c r="L37" s="243"/>
      <c r="M37" s="243"/>
      <c r="N37" s="243"/>
      <c r="O37" s="243"/>
      <c r="P37" s="243"/>
      <c r="Q37" s="243"/>
      <c r="R37" s="243"/>
    </row>
    <row r="38" spans="1:18" ht="43.5" customHeight="1" x14ac:dyDescent="0.25">
      <c r="A38" s="24" t="s">
        <v>417</v>
      </c>
      <c r="B38" s="128" t="s">
        <v>239</v>
      </c>
      <c r="C38" s="135" t="s">
        <v>478</v>
      </c>
      <c r="D38" s="243"/>
      <c r="E38" s="243"/>
      <c r="F38" s="243"/>
      <c r="G38" s="243"/>
      <c r="H38" s="243"/>
      <c r="I38" s="243"/>
      <c r="J38" s="243"/>
      <c r="K38" s="243"/>
      <c r="L38" s="243"/>
      <c r="M38" s="243"/>
      <c r="N38" s="243"/>
      <c r="O38" s="243"/>
      <c r="P38" s="243"/>
      <c r="Q38" s="243"/>
      <c r="R38" s="243"/>
    </row>
    <row r="39" spans="1:18" ht="23.25" customHeight="1" x14ac:dyDescent="0.25">
      <c r="A39" s="265"/>
      <c r="B39" s="266"/>
      <c r="C39" s="267"/>
      <c r="D39" s="243"/>
      <c r="E39" s="243"/>
      <c r="F39" s="243"/>
      <c r="G39" s="243"/>
      <c r="H39" s="243"/>
      <c r="I39" s="243"/>
      <c r="J39" s="243"/>
      <c r="K39" s="243"/>
      <c r="L39" s="243"/>
      <c r="M39" s="243"/>
      <c r="N39" s="243"/>
      <c r="O39" s="243"/>
      <c r="P39" s="243"/>
      <c r="Q39" s="243"/>
      <c r="R39" s="243"/>
    </row>
    <row r="40" spans="1:18" ht="63" x14ac:dyDescent="0.25">
      <c r="A40" s="24" t="s">
        <v>405</v>
      </c>
      <c r="B40" s="128" t="s">
        <v>459</v>
      </c>
      <c r="C40" s="26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84,338</v>
      </c>
      <c r="D40" s="243"/>
      <c r="E40" s="243"/>
      <c r="F40" s="243"/>
      <c r="G40" s="243"/>
      <c r="H40" s="243"/>
      <c r="I40" s="243"/>
      <c r="J40" s="243"/>
      <c r="K40" s="243"/>
      <c r="L40" s="243"/>
      <c r="M40" s="243"/>
      <c r="N40" s="243"/>
      <c r="O40" s="243"/>
      <c r="P40" s="243"/>
      <c r="Q40" s="243"/>
      <c r="R40" s="243"/>
    </row>
    <row r="41" spans="1:18" ht="105.75" customHeight="1" x14ac:dyDescent="0.25">
      <c r="A41" s="24" t="s">
        <v>418</v>
      </c>
      <c r="B41" s="128" t="s">
        <v>441</v>
      </c>
      <c r="C41" s="245" t="s">
        <v>467</v>
      </c>
      <c r="D41" s="243"/>
      <c r="E41" s="243"/>
      <c r="F41" s="243"/>
      <c r="G41" s="243"/>
      <c r="H41" s="243"/>
      <c r="I41" s="243"/>
      <c r="J41" s="243"/>
      <c r="K41" s="243"/>
      <c r="L41" s="243"/>
      <c r="M41" s="243"/>
      <c r="N41" s="243"/>
      <c r="O41" s="243"/>
      <c r="P41" s="243"/>
      <c r="Q41" s="243"/>
      <c r="R41" s="243"/>
    </row>
    <row r="42" spans="1:18" ht="83.25" customHeight="1" x14ac:dyDescent="0.25">
      <c r="A42" s="24" t="s">
        <v>406</v>
      </c>
      <c r="B42" s="128" t="s">
        <v>456</v>
      </c>
      <c r="C42" s="245" t="s">
        <v>467</v>
      </c>
      <c r="D42" s="243"/>
      <c r="E42" s="243"/>
      <c r="F42" s="243"/>
      <c r="G42" s="243"/>
      <c r="H42" s="243"/>
      <c r="I42" s="243"/>
      <c r="J42" s="243"/>
      <c r="K42" s="243"/>
      <c r="L42" s="243"/>
      <c r="M42" s="243"/>
      <c r="N42" s="243"/>
      <c r="O42" s="243"/>
      <c r="P42" s="243"/>
      <c r="Q42" s="243"/>
      <c r="R42" s="243"/>
    </row>
    <row r="43" spans="1:18" ht="186" customHeight="1" x14ac:dyDescent="0.25">
      <c r="A43" s="24" t="s">
        <v>421</v>
      </c>
      <c r="B43" s="128" t="s">
        <v>422</v>
      </c>
      <c r="C43" s="245" t="s">
        <v>467</v>
      </c>
      <c r="D43" s="243"/>
      <c r="E43" s="243"/>
      <c r="F43" s="243"/>
      <c r="G43" s="243"/>
      <c r="H43" s="243"/>
      <c r="I43" s="243"/>
      <c r="J43" s="243"/>
      <c r="K43" s="243"/>
      <c r="L43" s="243"/>
      <c r="M43" s="243"/>
      <c r="N43" s="243"/>
      <c r="O43" s="243"/>
      <c r="P43" s="243"/>
      <c r="Q43" s="243"/>
      <c r="R43" s="243"/>
    </row>
    <row r="44" spans="1:18" ht="111" customHeight="1" x14ac:dyDescent="0.25">
      <c r="A44" s="24" t="s">
        <v>407</v>
      </c>
      <c r="B44" s="128" t="s">
        <v>447</v>
      </c>
      <c r="C44" s="245" t="s">
        <v>495</v>
      </c>
      <c r="D44" s="243"/>
      <c r="E44" s="243"/>
      <c r="F44" s="243"/>
      <c r="G44" s="243"/>
      <c r="H44" s="243"/>
      <c r="I44" s="243"/>
      <c r="J44" s="243"/>
      <c r="K44" s="243"/>
      <c r="L44" s="243"/>
      <c r="M44" s="243"/>
      <c r="N44" s="243"/>
      <c r="O44" s="243"/>
      <c r="P44" s="243"/>
      <c r="Q44" s="243"/>
      <c r="R44" s="243"/>
    </row>
    <row r="45" spans="1:18" ht="120" customHeight="1" x14ac:dyDescent="0.25">
      <c r="A45" s="24" t="s">
        <v>442</v>
      </c>
      <c r="B45" s="128" t="s">
        <v>448</v>
      </c>
      <c r="C45" s="245" t="s">
        <v>495</v>
      </c>
      <c r="D45" s="243"/>
      <c r="E45" s="243"/>
      <c r="F45" s="243"/>
      <c r="G45" s="243"/>
      <c r="H45" s="243"/>
      <c r="I45" s="243"/>
      <c r="J45" s="243"/>
      <c r="K45" s="243"/>
      <c r="L45" s="243"/>
      <c r="M45" s="243"/>
      <c r="N45" s="243"/>
      <c r="O45" s="243"/>
      <c r="P45" s="243"/>
      <c r="Q45" s="243"/>
      <c r="R45" s="243"/>
    </row>
    <row r="46" spans="1:18" ht="101.25" customHeight="1" x14ac:dyDescent="0.25">
      <c r="A46" s="24" t="s">
        <v>408</v>
      </c>
      <c r="B46" s="128" t="s">
        <v>449</v>
      </c>
      <c r="C46" s="245" t="s">
        <v>499</v>
      </c>
      <c r="D46" s="243"/>
      <c r="E46" s="243"/>
      <c r="F46" s="243"/>
      <c r="G46" s="243"/>
      <c r="H46" s="243"/>
      <c r="I46" s="243"/>
      <c r="J46" s="243"/>
      <c r="K46" s="243"/>
      <c r="L46" s="243"/>
      <c r="M46" s="243"/>
      <c r="N46" s="243"/>
      <c r="O46" s="243"/>
      <c r="P46" s="243"/>
      <c r="Q46" s="243"/>
      <c r="R46" s="243"/>
    </row>
    <row r="47" spans="1:18" ht="18.75" customHeight="1" x14ac:dyDescent="0.25">
      <c r="A47" s="265"/>
      <c r="B47" s="266"/>
      <c r="C47" s="267"/>
      <c r="D47" s="243"/>
      <c r="E47" s="243"/>
      <c r="F47" s="243"/>
      <c r="G47" s="243"/>
      <c r="H47" s="243"/>
      <c r="I47" s="243"/>
      <c r="J47" s="243"/>
      <c r="K47" s="243"/>
      <c r="L47" s="243"/>
      <c r="M47" s="243"/>
      <c r="N47" s="243"/>
      <c r="O47" s="243"/>
      <c r="P47" s="243"/>
      <c r="Q47" s="243"/>
      <c r="R47" s="243"/>
    </row>
    <row r="48" spans="1:18" ht="75.75" customHeight="1" x14ac:dyDescent="0.25">
      <c r="A48" s="24" t="s">
        <v>443</v>
      </c>
      <c r="B48" s="128" t="s">
        <v>457</v>
      </c>
      <c r="C48" s="246">
        <v>84.337999999999994</v>
      </c>
      <c r="D48" s="243"/>
      <c r="E48" s="243"/>
      <c r="F48" s="243"/>
      <c r="G48" s="243"/>
      <c r="H48" s="243"/>
      <c r="I48" s="243"/>
      <c r="J48" s="243"/>
      <c r="K48" s="243"/>
      <c r="L48" s="243"/>
      <c r="M48" s="243"/>
      <c r="N48" s="243"/>
      <c r="O48" s="243"/>
      <c r="P48" s="243"/>
      <c r="Q48" s="243"/>
      <c r="R48" s="243"/>
    </row>
    <row r="49" spans="1:18" ht="71.25" customHeight="1" x14ac:dyDescent="0.25">
      <c r="A49" s="24" t="s">
        <v>409</v>
      </c>
      <c r="B49" s="128" t="s">
        <v>458</v>
      </c>
      <c r="C49" s="246">
        <v>70.855999999999995</v>
      </c>
      <c r="D49" s="243"/>
      <c r="E49" s="243"/>
      <c r="F49" s="243"/>
      <c r="G49" s="243"/>
      <c r="H49" s="243"/>
      <c r="I49" s="243"/>
      <c r="J49" s="243"/>
      <c r="K49" s="243"/>
      <c r="L49" s="243"/>
      <c r="M49" s="243"/>
      <c r="N49" s="243"/>
      <c r="O49" s="243"/>
      <c r="P49" s="243"/>
      <c r="Q49" s="243"/>
      <c r="R49" s="243"/>
    </row>
    <row r="50" spans="1:18" x14ac:dyDescent="0.25">
      <c r="A50" s="243"/>
      <c r="B50" s="243"/>
      <c r="C50" s="247">
        <f>'6.2. Паспорт фин осв ввод'!Y24</f>
        <v>0</v>
      </c>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H_TP1200.PH.0022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7" t="str">
        <f>'1. паспорт местоположение'!A15:C15</f>
        <v xml:space="preserve">Проектирование реконструкции производственной базы ПРЭС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420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6</v>
      </c>
      <c r="B19" s="275" t="s">
        <v>109</v>
      </c>
      <c r="C19" s="278" t="s">
        <v>320</v>
      </c>
      <c r="D19" s="275" t="s">
        <v>319</v>
      </c>
      <c r="E19" s="275" t="s">
        <v>108</v>
      </c>
      <c r="F19" s="275" t="s">
        <v>107</v>
      </c>
      <c r="G19" s="275" t="s">
        <v>315</v>
      </c>
      <c r="H19" s="275" t="s">
        <v>106</v>
      </c>
      <c r="I19" s="275" t="s">
        <v>105</v>
      </c>
      <c r="J19" s="275" t="s">
        <v>104</v>
      </c>
      <c r="K19" s="275" t="s">
        <v>103</v>
      </c>
      <c r="L19" s="275" t="s">
        <v>102</v>
      </c>
      <c r="M19" s="275" t="s">
        <v>101</v>
      </c>
      <c r="N19" s="275" t="s">
        <v>100</v>
      </c>
      <c r="O19" s="275" t="s">
        <v>99</v>
      </c>
      <c r="P19" s="275" t="s">
        <v>98</v>
      </c>
      <c r="Q19" s="275" t="s">
        <v>318</v>
      </c>
      <c r="R19" s="275"/>
      <c r="S19" s="280" t="s">
        <v>412</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5" t="s">
        <v>316</v>
      </c>
      <c r="R20" s="36" t="s">
        <v>317</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93</v>
      </c>
      <c r="C25" s="40"/>
      <c r="D25" s="40"/>
      <c r="E25" s="40" t="s">
        <v>92</v>
      </c>
      <c r="F25" s="40" t="s">
        <v>91</v>
      </c>
      <c r="G25" s="40" t="s">
        <v>414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0"/>
      <c r="B29" s="40" t="s">
        <v>313</v>
      </c>
      <c r="C29" s="40"/>
      <c r="D29" s="40"/>
      <c r="E29" s="90" t="s">
        <v>314</v>
      </c>
      <c r="F29" s="90" t="s">
        <v>314</v>
      </c>
      <c r="G29" s="90" t="s">
        <v>314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H_TP1200.PH.0022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7" t="str">
        <f>'1. паспорт местоположение'!A15:C15</f>
        <v xml:space="preserve">Проектирование реконструкции производственной базы ПРЭС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6" t="s">
        <v>425</v>
      </c>
      <c r="B19" s="306"/>
      <c r="C19" s="306"/>
      <c r="D19" s="306"/>
      <c r="E19" s="306"/>
      <c r="F19" s="306"/>
      <c r="G19" s="306"/>
      <c r="H19" s="306"/>
      <c r="I19" s="306"/>
      <c r="J19" s="306"/>
      <c r="K19" s="306"/>
      <c r="L19" s="306"/>
      <c r="M19" s="306"/>
      <c r="N19" s="306"/>
      <c r="O19" s="306"/>
      <c r="P19" s="306"/>
      <c r="Q19" s="306"/>
      <c r="R19" s="306"/>
      <c r="S19" s="306"/>
      <c r="T19" s="306"/>
    </row>
    <row r="20" spans="1:113"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6" t="s">
        <v>230</v>
      </c>
      <c r="C21" s="297"/>
      <c r="D21" s="293" t="s">
        <v>131</v>
      </c>
      <c r="E21" s="296" t="s">
        <v>454</v>
      </c>
      <c r="F21" s="297"/>
      <c r="G21" s="287" t="s">
        <v>249</v>
      </c>
      <c r="H21" s="288"/>
      <c r="I21" s="287" t="s">
        <v>130</v>
      </c>
      <c r="J21" s="288"/>
      <c r="K21" s="291" t="s">
        <v>129</v>
      </c>
      <c r="L21" s="287" t="s">
        <v>128</v>
      </c>
      <c r="M21" s="288"/>
      <c r="N21" s="287" t="s">
        <v>450</v>
      </c>
      <c r="O21" s="288"/>
      <c r="P21" s="291" t="s">
        <v>127</v>
      </c>
      <c r="Q21" s="303" t="s">
        <v>126</v>
      </c>
      <c r="R21" s="304"/>
      <c r="S21" s="303" t="s">
        <v>125</v>
      </c>
      <c r="T21" s="305"/>
    </row>
    <row r="22" spans="1:113" ht="204.75" customHeight="1" x14ac:dyDescent="0.25">
      <c r="A22" s="301"/>
      <c r="B22" s="298"/>
      <c r="C22" s="299"/>
      <c r="D22" s="294"/>
      <c r="E22" s="298"/>
      <c r="F22" s="299"/>
      <c r="G22" s="289"/>
      <c r="H22" s="290"/>
      <c r="I22" s="289"/>
      <c r="J22" s="290"/>
      <c r="K22" s="292"/>
      <c r="L22" s="289"/>
      <c r="M22" s="290"/>
      <c r="N22" s="289"/>
      <c r="O22" s="290"/>
      <c r="P22" s="292"/>
      <c r="Q22" s="140" t="s">
        <v>124</v>
      </c>
      <c r="R22" s="140" t="s">
        <v>424</v>
      </c>
      <c r="S22" s="140" t="s">
        <v>123</v>
      </c>
      <c r="T22" s="140" t="s">
        <v>122</v>
      </c>
    </row>
    <row r="23" spans="1:113" ht="51.75" customHeight="1" x14ac:dyDescent="0.25">
      <c r="A23" s="302"/>
      <c r="B23" s="129" t="s">
        <v>120</v>
      </c>
      <c r="C23" s="129" t="s">
        <v>121</v>
      </c>
      <c r="D23" s="295"/>
      <c r="E23" s="129" t="s">
        <v>120</v>
      </c>
      <c r="F23" s="129" t="s">
        <v>121</v>
      </c>
      <c r="G23" s="140" t="s">
        <v>120</v>
      </c>
      <c r="H23" s="140" t="s">
        <v>121</v>
      </c>
      <c r="I23" s="140" t="s">
        <v>120</v>
      </c>
      <c r="J23" s="140" t="s">
        <v>121</v>
      </c>
      <c r="K23" s="140" t="s">
        <v>120</v>
      </c>
      <c r="L23" s="140" t="s">
        <v>120</v>
      </c>
      <c r="M23" s="140" t="s">
        <v>121</v>
      </c>
      <c r="N23" s="140" t="s">
        <v>120</v>
      </c>
      <c r="O23" s="140" t="s">
        <v>121</v>
      </c>
      <c r="P23" s="141" t="s">
        <v>120</v>
      </c>
      <c r="Q23" s="140" t="s">
        <v>120</v>
      </c>
      <c r="R23" s="140" t="s">
        <v>120</v>
      </c>
      <c r="S23" s="140" t="s">
        <v>120</v>
      </c>
      <c r="T23" s="140" t="s">
        <v>120</v>
      </c>
    </row>
    <row r="24" spans="1:113" x14ac:dyDescent="0.25">
      <c r="A24" s="53">
        <v>1</v>
      </c>
      <c r="B24" s="53">
        <v>2</v>
      </c>
      <c r="C24" s="53">
        <v>3</v>
      </c>
      <c r="D24" s="53">
        <v>4</v>
      </c>
      <c r="E24" s="53">
        <v>5</v>
      </c>
      <c r="F24" s="53">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x14ac:dyDescent="0.25">
      <c r="A25" s="53"/>
      <c r="B25" s="138"/>
      <c r="C25" s="138"/>
      <c r="D25" s="53"/>
      <c r="E25" s="53"/>
      <c r="F25" s="139"/>
      <c r="G25" s="142"/>
      <c r="H25" s="142"/>
      <c r="I25" s="142"/>
      <c r="J25" s="142"/>
      <c r="K25" s="142"/>
      <c r="L25" s="142"/>
      <c r="M25" s="142"/>
      <c r="N25" s="142"/>
      <c r="O25" s="142"/>
      <c r="P25" s="142"/>
      <c r="Q25" s="142"/>
      <c r="R25" s="142"/>
      <c r="S25" s="142"/>
      <c r="T25" s="142"/>
    </row>
    <row r="26" spans="1:113" x14ac:dyDescent="0.25">
      <c r="A26" s="53"/>
      <c r="B26" s="138"/>
      <c r="C26" s="138"/>
      <c r="D26" s="53"/>
      <c r="E26" s="53"/>
      <c r="F26" s="139"/>
      <c r="G26" s="142"/>
      <c r="H26" s="142"/>
      <c r="I26" s="142"/>
      <c r="J26" s="142"/>
      <c r="K26" s="142"/>
      <c r="L26" s="142"/>
      <c r="M26" s="142"/>
      <c r="N26" s="142"/>
      <c r="O26" s="142"/>
      <c r="P26" s="142"/>
      <c r="Q26" s="142"/>
      <c r="R26" s="142"/>
      <c r="S26" s="142"/>
      <c r="T26" s="142"/>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286" t="s">
        <v>460</v>
      </c>
      <c r="C28" s="286"/>
      <c r="D28" s="286"/>
      <c r="E28" s="286"/>
      <c r="F28" s="286"/>
      <c r="G28" s="286"/>
      <c r="H28" s="286"/>
      <c r="I28" s="286"/>
      <c r="J28" s="286"/>
      <c r="K28" s="286"/>
      <c r="L28" s="286"/>
      <c r="M28" s="286"/>
      <c r="N28" s="286"/>
      <c r="O28" s="286"/>
      <c r="P28" s="286"/>
      <c r="Q28" s="286"/>
      <c r="R28" s="286"/>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77" t="str">
        <f>'1. паспорт местоположение'!A12</f>
        <v>H_TP1200.PH.0022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s="3" customFormat="1" x14ac:dyDescent="0.2">
      <c r="A15" s="277" t="str">
        <f>'1. паспорт местоположение'!A15</f>
        <v xml:space="preserve">Проектирование реконструкции производственной базы ПРЭС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2" customFormat="1" ht="21" customHeight="1" x14ac:dyDescent="0.25"/>
    <row r="21" spans="1:27" ht="15.75" customHeight="1" x14ac:dyDescent="0.25">
      <c r="A21" s="314" t="s">
        <v>6</v>
      </c>
      <c r="B21" s="310" t="s">
        <v>434</v>
      </c>
      <c r="C21" s="311"/>
      <c r="D21" s="310" t="s">
        <v>436</v>
      </c>
      <c r="E21" s="311"/>
      <c r="F21" s="308" t="s">
        <v>103</v>
      </c>
      <c r="G21" s="309"/>
      <c r="H21" s="309"/>
      <c r="I21" s="317"/>
      <c r="J21" s="314" t="s">
        <v>437</v>
      </c>
      <c r="K21" s="310" t="s">
        <v>438</v>
      </c>
      <c r="L21" s="311"/>
      <c r="M21" s="310" t="s">
        <v>439</v>
      </c>
      <c r="N21" s="311"/>
      <c r="O21" s="310" t="s">
        <v>426</v>
      </c>
      <c r="P21" s="311"/>
      <c r="Q21" s="310" t="s">
        <v>136</v>
      </c>
      <c r="R21" s="311"/>
      <c r="S21" s="314" t="s">
        <v>135</v>
      </c>
      <c r="T21" s="314" t="s">
        <v>440</v>
      </c>
      <c r="U21" s="314" t="s">
        <v>435</v>
      </c>
      <c r="V21" s="310" t="s">
        <v>134</v>
      </c>
      <c r="W21" s="311"/>
      <c r="X21" s="308" t="s">
        <v>126</v>
      </c>
      <c r="Y21" s="309"/>
      <c r="Z21" s="308" t="s">
        <v>125</v>
      </c>
      <c r="AA21" s="309"/>
    </row>
    <row r="22" spans="1:27" ht="216" customHeight="1" x14ac:dyDescent="0.25">
      <c r="A22" s="316"/>
      <c r="B22" s="312"/>
      <c r="C22" s="313"/>
      <c r="D22" s="312"/>
      <c r="E22" s="313"/>
      <c r="F22" s="308" t="s">
        <v>133</v>
      </c>
      <c r="G22" s="317"/>
      <c r="H22" s="308" t="s">
        <v>132</v>
      </c>
      <c r="I22" s="317"/>
      <c r="J22" s="315"/>
      <c r="K22" s="312"/>
      <c r="L22" s="313"/>
      <c r="M22" s="312"/>
      <c r="N22" s="313"/>
      <c r="O22" s="312"/>
      <c r="P22" s="313"/>
      <c r="Q22" s="312"/>
      <c r="R22" s="313"/>
      <c r="S22" s="315"/>
      <c r="T22" s="315"/>
      <c r="U22" s="315"/>
      <c r="V22" s="312"/>
      <c r="W22" s="313"/>
      <c r="X22" s="76" t="s">
        <v>124</v>
      </c>
      <c r="Y22" s="76" t="s">
        <v>424</v>
      </c>
      <c r="Z22" s="76" t="s">
        <v>123</v>
      </c>
      <c r="AA22" s="76" t="s">
        <v>122</v>
      </c>
    </row>
    <row r="23" spans="1:27" ht="60" customHeight="1" x14ac:dyDescent="0.25">
      <c r="A23" s="315"/>
      <c r="B23" s="127" t="s">
        <v>120</v>
      </c>
      <c r="C23" s="12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H_TP1200.PH.0022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 xml:space="preserve">Проектирование реконструкции производственной базы ПРЭС </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432</v>
      </c>
      <c r="C22" s="56"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2"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467</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433</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4"/>
      <c r="AB6" s="12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4"/>
      <c r="AB7" s="12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5"/>
      <c r="AB8" s="12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6"/>
      <c r="AB9" s="12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4"/>
      <c r="AB10" s="124"/>
    </row>
    <row r="11" spans="1:28" ht="15.75" x14ac:dyDescent="0.25">
      <c r="A11" s="277" t="str">
        <f>'1. паспорт местоположение'!A12:C12</f>
        <v>H_TP1200.PH.0022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5"/>
      <c r="AB11" s="12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6"/>
      <c r="AB12" s="12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7" t="str">
        <f>'1. паспорт местоположение'!A15:C15</f>
        <v xml:space="preserve">Проектирование реконструкции производственной базы ПРЭС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5"/>
      <c r="AB14" s="12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6"/>
      <c r="AB15" s="12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2"/>
      <c r="AB16" s="13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2"/>
      <c r="AB17" s="13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2"/>
      <c r="AB18" s="13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2"/>
      <c r="AB19" s="13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3"/>
      <c r="AB20" s="13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3"/>
      <c r="AB21" s="133"/>
    </row>
    <row r="22" spans="1:28" x14ac:dyDescent="0.25">
      <c r="A22" s="326" t="s">
        <v>451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4"/>
      <c r="AB22" s="134"/>
    </row>
    <row r="23" spans="1:28" ht="32.25" customHeight="1" x14ac:dyDescent="0.25">
      <c r="A23" s="321" t="s">
        <v>311</v>
      </c>
      <c r="B23" s="322"/>
      <c r="C23" s="322"/>
      <c r="D23" s="322"/>
      <c r="E23" s="322"/>
      <c r="F23" s="322"/>
      <c r="G23" s="322"/>
      <c r="H23" s="322"/>
      <c r="I23" s="322"/>
      <c r="J23" s="322"/>
      <c r="K23" s="322"/>
      <c r="L23" s="323"/>
      <c r="M23" s="324" t="s">
        <v>312</v>
      </c>
      <c r="N23" s="324"/>
      <c r="O23" s="324"/>
      <c r="P23" s="324"/>
      <c r="Q23" s="324"/>
      <c r="R23" s="324"/>
      <c r="S23" s="324"/>
      <c r="T23" s="324"/>
      <c r="U23" s="324"/>
      <c r="V23" s="324"/>
      <c r="W23" s="324"/>
      <c r="X23" s="324"/>
      <c r="Y23" s="324"/>
      <c r="Z23" s="324"/>
    </row>
    <row r="24" spans="1:28" ht="151.5" customHeight="1" x14ac:dyDescent="0.25">
      <c r="A24" s="264" t="s">
        <v>240</v>
      </c>
      <c r="B24" s="74" t="s">
        <v>247</v>
      </c>
      <c r="C24" s="264" t="s">
        <v>305</v>
      </c>
      <c r="D24" s="264" t="s">
        <v>241</v>
      </c>
      <c r="E24" s="264" t="s">
        <v>306</v>
      </c>
      <c r="F24" s="264" t="s">
        <v>308</v>
      </c>
      <c r="G24" s="264" t="s">
        <v>307</v>
      </c>
      <c r="H24" s="264" t="s">
        <v>242</v>
      </c>
      <c r="I24" s="264" t="s">
        <v>309</v>
      </c>
      <c r="J24" s="264" t="s">
        <v>248</v>
      </c>
      <c r="K24" s="74" t="s">
        <v>246</v>
      </c>
      <c r="L24" s="74" t="s">
        <v>243</v>
      </c>
      <c r="M24" s="75" t="s">
        <v>255</v>
      </c>
      <c r="N24" s="74" t="s">
        <v>462</v>
      </c>
      <c r="O24" s="264" t="s">
        <v>253</v>
      </c>
      <c r="P24" s="264" t="s">
        <v>254</v>
      </c>
      <c r="Q24" s="264" t="s">
        <v>252</v>
      </c>
      <c r="R24" s="264" t="s">
        <v>242</v>
      </c>
      <c r="S24" s="264" t="s">
        <v>251</v>
      </c>
      <c r="T24" s="264" t="s">
        <v>250</v>
      </c>
      <c r="U24" s="264" t="s">
        <v>304</v>
      </c>
      <c r="V24" s="264" t="s">
        <v>252</v>
      </c>
      <c r="W24" s="88" t="s">
        <v>245</v>
      </c>
      <c r="X24" s="88" t="s">
        <v>257</v>
      </c>
      <c r="Y24" s="88" t="s">
        <v>258</v>
      </c>
      <c r="Z24" s="89" t="s">
        <v>256</v>
      </c>
    </row>
    <row r="25" spans="1:28" ht="16.5" customHeight="1" x14ac:dyDescent="0.25">
      <c r="A25" s="264">
        <v>1</v>
      </c>
      <c r="B25" s="74">
        <v>2</v>
      </c>
      <c r="C25" s="264">
        <v>3</v>
      </c>
      <c r="D25" s="74">
        <v>4</v>
      </c>
      <c r="E25" s="264">
        <v>5</v>
      </c>
      <c r="F25" s="74">
        <v>6</v>
      </c>
      <c r="G25" s="264">
        <v>7</v>
      </c>
      <c r="H25" s="74">
        <v>8</v>
      </c>
      <c r="I25" s="264">
        <v>9</v>
      </c>
      <c r="J25" s="74">
        <v>10</v>
      </c>
      <c r="K25" s="264">
        <v>11</v>
      </c>
      <c r="L25" s="74">
        <v>12</v>
      </c>
      <c r="M25" s="264">
        <v>13</v>
      </c>
      <c r="N25" s="74">
        <v>14</v>
      </c>
      <c r="O25" s="264">
        <v>15</v>
      </c>
      <c r="P25" s="74">
        <v>16</v>
      </c>
      <c r="Q25" s="264">
        <v>17</v>
      </c>
      <c r="R25" s="74">
        <v>18</v>
      </c>
      <c r="S25" s="264">
        <v>19</v>
      </c>
      <c r="T25" s="74">
        <v>20</v>
      </c>
      <c r="U25" s="264">
        <v>21</v>
      </c>
      <c r="V25" s="74">
        <v>22</v>
      </c>
      <c r="W25" s="264">
        <v>23</v>
      </c>
      <c r="X25" s="74">
        <v>24</v>
      </c>
      <c r="Y25" s="264">
        <v>25</v>
      </c>
      <c r="Z25" s="74">
        <v>26</v>
      </c>
    </row>
    <row r="26" spans="1:28" ht="60" x14ac:dyDescent="0.25">
      <c r="A26" s="151"/>
      <c r="B26" s="152"/>
      <c r="C26" s="151"/>
      <c r="D26" s="151"/>
      <c r="E26" s="151"/>
      <c r="F26" s="152"/>
      <c r="G26" s="151"/>
      <c r="H26" s="152"/>
      <c r="I26" s="153"/>
      <c r="J26" s="153"/>
      <c r="K26" s="151"/>
      <c r="L26" s="152"/>
      <c r="M26" s="154"/>
      <c r="N26" s="153"/>
      <c r="O26" s="153"/>
      <c r="P26" s="153"/>
      <c r="Q26" s="153"/>
      <c r="R26" s="153"/>
      <c r="S26" s="153"/>
      <c r="T26" s="153"/>
      <c r="U26" s="153"/>
      <c r="V26" s="153"/>
      <c r="W26" s="153"/>
      <c r="X26" s="153"/>
      <c r="Y26" s="153"/>
      <c r="Z26" s="155" t="s">
        <v>498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H_TP1200.PH.0022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7" t="str">
        <f>'1. паспорт местоположение'!A15:C15</f>
        <v xml:space="preserve">Проектирование реконструкции производственной базы ПРЭС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8" t="s">
        <v>428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29" t="s">
        <v>87</v>
      </c>
      <c r="F19" s="330"/>
      <c r="G19" s="330"/>
      <c r="H19" s="330"/>
      <c r="I19" s="33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87" customFormat="1" ht="18.75" customHeight="1" x14ac:dyDescent="0.2">
      <c r="A1" s="18"/>
      <c r="I1" s="16"/>
      <c r="J1" s="16"/>
      <c r="K1" s="34" t="s">
        <v>70</v>
      </c>
      <c r="AR1" s="34" t="s">
        <v>70</v>
      </c>
    </row>
    <row r="2" spans="1:44" s="187" customFormat="1" ht="18.75" customHeight="1" x14ac:dyDescent="0.3">
      <c r="A2" s="18"/>
      <c r="I2" s="16"/>
      <c r="J2" s="16"/>
      <c r="K2" s="15" t="s">
        <v>11</v>
      </c>
      <c r="AR2" s="15" t="s">
        <v>11</v>
      </c>
    </row>
    <row r="3" spans="1:44" s="187" customFormat="1" ht="18.75" x14ac:dyDescent="0.3">
      <c r="A3" s="17"/>
      <c r="I3" s="16"/>
      <c r="J3" s="16"/>
      <c r="K3" s="15" t="s">
        <v>69</v>
      </c>
      <c r="AR3" s="15" t="s">
        <v>546</v>
      </c>
    </row>
    <row r="4" spans="1:44" s="187" customFormat="1" ht="18.75" x14ac:dyDescent="0.3">
      <c r="A4" s="17"/>
      <c r="I4" s="16"/>
      <c r="J4" s="16"/>
      <c r="K4" s="15"/>
    </row>
    <row r="5" spans="1:44" s="187"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87" customFormat="1" ht="18.75" x14ac:dyDescent="0.3">
      <c r="A6" s="221"/>
      <c r="B6" s="18"/>
      <c r="C6" s="18"/>
      <c r="D6" s="18"/>
      <c r="E6" s="18"/>
      <c r="F6" s="18"/>
      <c r="G6" s="18"/>
      <c r="H6" s="18"/>
      <c r="I6" s="222"/>
      <c r="J6" s="22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7" customFormat="1" ht="18.75" x14ac:dyDescent="0.2">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87"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8"/>
      <c r="AA8" s="18"/>
      <c r="AB8" s="18"/>
      <c r="AC8" s="18"/>
      <c r="AD8" s="18"/>
      <c r="AE8" s="18"/>
      <c r="AF8" s="18"/>
      <c r="AG8" s="18"/>
      <c r="AH8" s="18"/>
      <c r="AI8" s="18"/>
      <c r="AJ8" s="18"/>
      <c r="AK8" s="18"/>
      <c r="AL8" s="18"/>
      <c r="AM8" s="18"/>
      <c r="AN8" s="18"/>
      <c r="AO8" s="18"/>
      <c r="AP8" s="18"/>
      <c r="AQ8" s="18"/>
      <c r="AR8" s="18"/>
    </row>
    <row r="9" spans="1:44" s="187"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87" customFormat="1" ht="18.75" customHeight="1" x14ac:dyDescent="0.2">
      <c r="A10" s="397" t="s">
        <v>9</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s="187"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8"/>
      <c r="AA11" s="18"/>
      <c r="AB11" s="18"/>
      <c r="AC11" s="18"/>
      <c r="AD11" s="18"/>
      <c r="AE11" s="18"/>
      <c r="AF11" s="18"/>
      <c r="AG11" s="18"/>
      <c r="AH11" s="18"/>
      <c r="AI11" s="18"/>
      <c r="AJ11" s="18"/>
      <c r="AK11" s="18"/>
      <c r="AL11" s="18"/>
      <c r="AM11" s="18"/>
      <c r="AN11" s="18"/>
      <c r="AO11" s="18"/>
      <c r="AP11" s="18"/>
      <c r="AQ11" s="18"/>
      <c r="AR11" s="18"/>
    </row>
    <row r="12" spans="1:44" s="187" customFormat="1" ht="18.75" customHeight="1" x14ac:dyDescent="0.2">
      <c r="A12" s="401" t="str">
        <f>'1. паспорт местоположение'!A12:C12</f>
        <v>H_TP1200.PH.0022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87" customFormat="1" ht="18.75" customHeight="1" x14ac:dyDescent="0.2">
      <c r="A13" s="397" t="s">
        <v>8</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s="18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s="3" customFormat="1" ht="45.75" customHeight="1" x14ac:dyDescent="0.2">
      <c r="A15" s="396" t="str">
        <f>'1. паспорт местоположение'!A15:C15</f>
        <v xml:space="preserve">Проектирование реконструкции производственной базы ПРЭС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5" s="3" customFormat="1" ht="15" customHeight="1" x14ac:dyDescent="0.2">
      <c r="A18" s="398" t="s">
        <v>429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19" s="229"/>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30"/>
      <c r="AP19" s="230"/>
      <c r="AQ19" s="230"/>
      <c r="AR19" s="34"/>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99" t="s">
        <v>301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92"/>
      <c r="AN24" s="192"/>
      <c r="AO24" s="193"/>
      <c r="AP24" s="193"/>
      <c r="AQ24" s="193"/>
      <c r="AR24" s="193"/>
      <c r="AS24" s="194"/>
    </row>
    <row r="25" spans="1:45" ht="12.75" customHeight="1" x14ac:dyDescent="0.25">
      <c r="A25" s="377" t="s">
        <v>547</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95"/>
      <c r="AN25" s="402" t="s">
        <v>300</v>
      </c>
      <c r="AO25" s="402"/>
      <c r="AP25" s="402"/>
      <c r="AQ25" s="403"/>
      <c r="AR25" s="403"/>
      <c r="AS25" s="194"/>
    </row>
    <row r="26" spans="1:45" ht="17.25" customHeight="1" x14ac:dyDescent="0.25">
      <c r="A26" s="350" t="s">
        <v>299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95"/>
      <c r="AN26" s="386" t="s">
        <v>298</v>
      </c>
      <c r="AO26" s="387"/>
      <c r="AP26" s="388"/>
      <c r="AQ26" s="384"/>
      <c r="AR26" s="389"/>
      <c r="AS26" s="194"/>
    </row>
    <row r="27" spans="1:45" ht="17.25" customHeight="1" x14ac:dyDescent="0.25">
      <c r="A27" s="350" t="s">
        <v>297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95"/>
      <c r="AN27" s="386" t="s">
        <v>296</v>
      </c>
      <c r="AO27" s="387"/>
      <c r="AP27" s="388"/>
      <c r="AQ27" s="384"/>
      <c r="AR27" s="389"/>
      <c r="AS27" s="194"/>
    </row>
    <row r="28" spans="1:45" ht="27.75" customHeight="1" thickBot="1" x14ac:dyDescent="0.3">
      <c r="A28" s="390" t="s">
        <v>295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95"/>
      <c r="AN28" s="393" t="s">
        <v>548</v>
      </c>
      <c r="AO28" s="394"/>
      <c r="AP28" s="395"/>
      <c r="AQ28" s="384"/>
      <c r="AR28" s="389"/>
      <c r="AS28" s="194"/>
    </row>
    <row r="29" spans="1:45" ht="17.25" customHeight="1" x14ac:dyDescent="0.25">
      <c r="A29" s="379" t="s">
        <v>294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95"/>
      <c r="AN29" s="382"/>
      <c r="AO29" s="383"/>
      <c r="AP29" s="383"/>
      <c r="AQ29" s="384"/>
      <c r="AR29" s="385"/>
      <c r="AS29" s="194"/>
    </row>
    <row r="30" spans="1:45" ht="17.25" customHeight="1" x14ac:dyDescent="0.25">
      <c r="A30" s="350" t="s">
        <v>549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95"/>
      <c r="AS30" s="194"/>
    </row>
    <row r="31" spans="1:45" ht="17.25" customHeight="1" x14ac:dyDescent="0.25">
      <c r="A31" s="350" t="s">
        <v>293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95"/>
      <c r="AN31" s="195"/>
      <c r="AO31" s="196"/>
      <c r="AP31" s="196"/>
      <c r="AQ31" s="196"/>
      <c r="AR31" s="196"/>
      <c r="AS31" s="194"/>
    </row>
    <row r="32" spans="1:45" ht="17.25" customHeight="1" x14ac:dyDescent="0.25">
      <c r="A32" s="350" t="s">
        <v>272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95"/>
      <c r="AN32" s="195"/>
      <c r="AO32" s="195"/>
      <c r="AP32" s="195"/>
      <c r="AQ32" s="195"/>
      <c r="AR32" s="195"/>
      <c r="AS32" s="194"/>
    </row>
    <row r="33" spans="1:45" ht="17.25" customHeight="1" x14ac:dyDescent="0.25">
      <c r="A33" s="350" t="s">
        <v>292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195"/>
      <c r="AN33" s="195"/>
      <c r="AO33" s="195"/>
      <c r="AP33" s="195"/>
      <c r="AQ33" s="195"/>
      <c r="AR33" s="195"/>
      <c r="AS33" s="194"/>
    </row>
    <row r="34" spans="1:45" ht="17.25" customHeight="1" x14ac:dyDescent="0.25">
      <c r="A34" s="350" t="s">
        <v>291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95"/>
      <c r="AN34" s="195"/>
      <c r="AO34" s="195"/>
      <c r="AP34" s="195"/>
      <c r="AQ34" s="195"/>
      <c r="AR34" s="195"/>
      <c r="AS34" s="19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95"/>
      <c r="AN35" s="195"/>
      <c r="AO35" s="195"/>
      <c r="AP35" s="195"/>
      <c r="AQ35" s="195"/>
      <c r="AR35" s="195"/>
      <c r="AS35" s="194"/>
    </row>
    <row r="36" spans="1:45" ht="17.25" customHeight="1" thickBot="1" x14ac:dyDescent="0.3">
      <c r="A36" s="364" t="s">
        <v>265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95"/>
      <c r="AN36" s="195"/>
      <c r="AO36" s="195"/>
      <c r="AP36" s="195"/>
      <c r="AQ36" s="195"/>
      <c r="AR36" s="195"/>
      <c r="AS36" s="194"/>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95"/>
      <c r="AN37" s="195"/>
      <c r="AO37" s="195"/>
      <c r="AP37" s="195"/>
      <c r="AQ37" s="195"/>
      <c r="AR37" s="195"/>
      <c r="AS37" s="194"/>
    </row>
    <row r="38" spans="1:45" ht="17.25" customHeight="1" x14ac:dyDescent="0.25">
      <c r="A38" s="350" t="s">
        <v>290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95"/>
      <c r="AN38" s="195"/>
      <c r="AO38" s="195"/>
      <c r="AP38" s="195"/>
      <c r="AQ38" s="195"/>
      <c r="AR38" s="195"/>
      <c r="AS38" s="194"/>
    </row>
    <row r="39" spans="1:45" ht="17.25" customHeight="1" thickBot="1" x14ac:dyDescent="0.3">
      <c r="A39" s="364" t="s">
        <v>289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95"/>
      <c r="AN39" s="195"/>
      <c r="AO39" s="195"/>
      <c r="AP39" s="195"/>
      <c r="AQ39" s="195"/>
      <c r="AR39" s="195"/>
      <c r="AS39" s="194"/>
    </row>
    <row r="40" spans="1:45" ht="17.25" customHeight="1" x14ac:dyDescent="0.25">
      <c r="A40" s="377" t="s">
        <v>550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95"/>
      <c r="AN40" s="195"/>
      <c r="AO40" s="195"/>
      <c r="AP40" s="195"/>
      <c r="AQ40" s="195"/>
      <c r="AR40" s="195"/>
      <c r="AS40" s="194"/>
    </row>
    <row r="41" spans="1:45" ht="17.25" customHeight="1" x14ac:dyDescent="0.25">
      <c r="A41" s="350" t="s">
        <v>288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95"/>
      <c r="AN41" s="195"/>
      <c r="AO41" s="195"/>
      <c r="AP41" s="195"/>
      <c r="AQ41" s="195"/>
      <c r="AR41" s="195"/>
      <c r="AS41" s="194"/>
    </row>
    <row r="42" spans="1:45" ht="17.25" customHeight="1" x14ac:dyDescent="0.25">
      <c r="A42" s="350" t="s">
        <v>287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95"/>
      <c r="AN42" s="195"/>
      <c r="AO42" s="195"/>
      <c r="AP42" s="195"/>
      <c r="AQ42" s="195"/>
      <c r="AR42" s="195"/>
      <c r="AS42" s="194"/>
    </row>
    <row r="43" spans="1:45" ht="17.25" customHeight="1" x14ac:dyDescent="0.25">
      <c r="A43" s="350" t="s">
        <v>286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95"/>
      <c r="AN43" s="195"/>
      <c r="AO43" s="195"/>
      <c r="AP43" s="195"/>
      <c r="AQ43" s="195"/>
      <c r="AR43" s="195"/>
      <c r="AS43" s="194"/>
    </row>
    <row r="44" spans="1:45" ht="17.25" customHeight="1" x14ac:dyDescent="0.25">
      <c r="A44" s="350" t="s">
        <v>285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95"/>
      <c r="AN44" s="195"/>
      <c r="AO44" s="195"/>
      <c r="AP44" s="195"/>
      <c r="AQ44" s="195"/>
      <c r="AR44" s="195"/>
      <c r="AS44" s="194"/>
    </row>
    <row r="45" spans="1:45" ht="17.25" customHeight="1" x14ac:dyDescent="0.25">
      <c r="A45" s="350" t="s">
        <v>284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95"/>
      <c r="AN45" s="195"/>
      <c r="AO45" s="195"/>
      <c r="AP45" s="195"/>
      <c r="AQ45" s="195"/>
      <c r="AR45" s="195"/>
      <c r="AS45" s="194"/>
    </row>
    <row r="46" spans="1:45" ht="17.25" customHeight="1" thickBot="1" x14ac:dyDescent="0.3">
      <c r="A46" s="370" t="s">
        <v>551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5"/>
      <c r="AN46" s="195"/>
      <c r="AO46" s="195"/>
      <c r="AP46" s="195"/>
      <c r="AQ46" s="195"/>
      <c r="AR46" s="195"/>
      <c r="AS46" s="194"/>
    </row>
    <row r="47" spans="1:45" ht="24" customHeight="1" x14ac:dyDescent="0.25">
      <c r="A47" s="373" t="s">
        <v>283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56" t="s">
        <v>552</v>
      </c>
      <c r="AN47" s="356"/>
      <c r="AO47" s="197" t="s">
        <v>553</v>
      </c>
      <c r="AP47" s="197" t="s">
        <v>554</v>
      </c>
      <c r="AQ47" s="194"/>
    </row>
    <row r="48" spans="1:45" ht="12" customHeight="1" x14ac:dyDescent="0.25">
      <c r="A48" s="350" t="s">
        <v>282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98"/>
      <c r="AP48" s="198"/>
      <c r="AQ48" s="194"/>
    </row>
    <row r="49" spans="1:43" ht="12" customHeight="1" x14ac:dyDescent="0.25">
      <c r="A49" s="350" t="s">
        <v>281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98"/>
      <c r="AP49" s="198"/>
      <c r="AQ49" s="194"/>
    </row>
    <row r="50" spans="1:43" ht="12" customHeight="1" thickBot="1" x14ac:dyDescent="0.3">
      <c r="A50" s="364" t="s">
        <v>555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99"/>
      <c r="AP50" s="199"/>
      <c r="AQ50" s="194"/>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54" t="s">
        <v>280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552</v>
      </c>
      <c r="AN52" s="356"/>
      <c r="AO52" s="197" t="s">
        <v>553</v>
      </c>
      <c r="AP52" s="197" t="s">
        <v>554</v>
      </c>
      <c r="AQ52" s="194"/>
    </row>
    <row r="53" spans="1:43" ht="11.25" customHeight="1" x14ac:dyDescent="0.25">
      <c r="A53" s="367" t="s">
        <v>279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04"/>
      <c r="AP53" s="204"/>
      <c r="AQ53" s="194"/>
    </row>
    <row r="54" spans="1:43" ht="12" customHeight="1" x14ac:dyDescent="0.25">
      <c r="A54" s="350" t="s">
        <v>278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98"/>
      <c r="AP54" s="198"/>
      <c r="AQ54" s="194"/>
    </row>
    <row r="55" spans="1:43" ht="12" customHeight="1" x14ac:dyDescent="0.25">
      <c r="A55" s="350" t="s">
        <v>277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98"/>
      <c r="AP55" s="198"/>
      <c r="AQ55" s="194"/>
    </row>
    <row r="56" spans="1:43" ht="12" customHeight="1" thickBot="1" x14ac:dyDescent="0.3">
      <c r="A56" s="364" t="s">
        <v>276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99"/>
      <c r="AP56" s="199"/>
      <c r="AQ56" s="194"/>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5"/>
      <c r="AN57" s="195"/>
      <c r="AO57" s="206"/>
      <c r="AP57" s="206"/>
      <c r="AQ57" s="192"/>
    </row>
    <row r="58" spans="1:43" ht="24" customHeight="1" x14ac:dyDescent="0.25">
      <c r="A58" s="354" t="s">
        <v>556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552</v>
      </c>
      <c r="AN58" s="356"/>
      <c r="AO58" s="197" t="s">
        <v>553</v>
      </c>
      <c r="AP58" s="197" t="s">
        <v>554</v>
      </c>
      <c r="AQ58" s="194"/>
    </row>
    <row r="59" spans="1:43" ht="12.75" customHeight="1" x14ac:dyDescent="0.25">
      <c r="A59" s="361" t="s">
        <v>275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7"/>
      <c r="AP59" s="207"/>
      <c r="AQ59" s="208"/>
    </row>
    <row r="60" spans="1:43" ht="12" customHeight="1" x14ac:dyDescent="0.25">
      <c r="A60" s="350" t="s">
        <v>274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98"/>
      <c r="AP60" s="198"/>
      <c r="AQ60" s="194"/>
    </row>
    <row r="61" spans="1:43" ht="12" customHeight="1" x14ac:dyDescent="0.25">
      <c r="A61" s="350" t="s">
        <v>273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98"/>
      <c r="AP61" s="198"/>
      <c r="AQ61" s="194"/>
    </row>
    <row r="62" spans="1:43" ht="12" customHeight="1" x14ac:dyDescent="0.25">
      <c r="A62" s="350" t="s">
        <v>272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98"/>
      <c r="AP62" s="198"/>
      <c r="AQ62" s="19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98"/>
      <c r="AP63" s="198"/>
      <c r="AQ63" s="19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98"/>
      <c r="AP64" s="198"/>
      <c r="AQ64" s="194"/>
    </row>
    <row r="65" spans="1:43" ht="12" customHeight="1" x14ac:dyDescent="0.25">
      <c r="A65" s="350" t="s">
        <v>271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98"/>
      <c r="AP65" s="198"/>
      <c r="AQ65" s="194"/>
    </row>
    <row r="66" spans="1:43" ht="27.75" customHeight="1" x14ac:dyDescent="0.25">
      <c r="A66" s="343" t="s">
        <v>557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09"/>
      <c r="AP66" s="209"/>
      <c r="AQ66" s="208"/>
    </row>
    <row r="67" spans="1:43" ht="11.25" customHeight="1" x14ac:dyDescent="0.25">
      <c r="A67" s="350" t="s">
        <v>267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98"/>
      <c r="AP67" s="198"/>
      <c r="AQ67" s="194"/>
    </row>
    <row r="68" spans="1:43" ht="25.5" customHeight="1" x14ac:dyDescent="0.25">
      <c r="A68" s="343" t="s">
        <v>558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09"/>
      <c r="AP68" s="209"/>
      <c r="AQ68" s="208"/>
    </row>
    <row r="69" spans="1:43" ht="12" customHeight="1" x14ac:dyDescent="0.25">
      <c r="A69" s="350" t="s">
        <v>266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98"/>
      <c r="AP69" s="198"/>
      <c r="AQ69" s="194"/>
    </row>
    <row r="70" spans="1:43" ht="12.75" customHeight="1" x14ac:dyDescent="0.2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09"/>
      <c r="AP70" s="209"/>
      <c r="AQ70" s="208"/>
    </row>
    <row r="71" spans="1:43" ht="12" customHeight="1" x14ac:dyDescent="0.25">
      <c r="A71" s="350" t="s">
        <v>265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98"/>
      <c r="AP71" s="198"/>
      <c r="AQ71" s="194"/>
    </row>
    <row r="72" spans="1:43" ht="12.75" customHeight="1" thickBot="1" x14ac:dyDescent="0.3">
      <c r="A72" s="357" t="s">
        <v>269</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10"/>
      <c r="AP72" s="210"/>
      <c r="AQ72" s="208"/>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5"/>
      <c r="AN73" s="195"/>
      <c r="AO73" s="206"/>
      <c r="AP73" s="206"/>
      <c r="AQ73" s="192"/>
    </row>
    <row r="74" spans="1:43" ht="25.5" customHeight="1" x14ac:dyDescent="0.25">
      <c r="A74" s="354" t="s">
        <v>268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552</v>
      </c>
      <c r="AN74" s="356"/>
      <c r="AO74" s="197" t="s">
        <v>553</v>
      </c>
      <c r="AP74" s="197" t="s">
        <v>554</v>
      </c>
      <c r="AQ74" s="194"/>
    </row>
    <row r="75" spans="1:43" ht="25.5" customHeight="1" x14ac:dyDescent="0.25">
      <c r="A75" s="343" t="s">
        <v>558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11"/>
      <c r="AP75" s="211"/>
      <c r="AQ75" s="208"/>
    </row>
    <row r="76" spans="1:43" ht="12" customHeight="1" x14ac:dyDescent="0.25">
      <c r="A76" s="350" t="s">
        <v>267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12"/>
      <c r="AP76" s="212"/>
      <c r="AQ76" s="194"/>
    </row>
    <row r="77" spans="1:43" ht="12" customHeight="1" x14ac:dyDescent="0.25">
      <c r="A77" s="350" t="s">
        <v>266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12"/>
      <c r="AP77" s="212"/>
      <c r="AQ77" s="194"/>
    </row>
    <row r="78" spans="1:43" ht="12" customHeight="1" x14ac:dyDescent="0.25">
      <c r="A78" s="350" t="s">
        <v>265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12"/>
      <c r="AP78" s="212"/>
      <c r="AQ78" s="194"/>
    </row>
    <row r="79" spans="1:43" ht="12" customHeight="1" x14ac:dyDescent="0.25">
      <c r="A79" s="350" t="s">
        <v>264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12"/>
      <c r="AP79" s="212"/>
      <c r="AQ79" s="194"/>
    </row>
    <row r="80" spans="1:43" ht="12" customHeight="1" x14ac:dyDescent="0.25">
      <c r="A80" s="350" t="s">
        <v>263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12"/>
      <c r="AP80" s="212"/>
      <c r="AQ80" s="194"/>
    </row>
    <row r="81" spans="1:45" ht="12.75" customHeight="1" x14ac:dyDescent="0.25">
      <c r="A81" s="350" t="s">
        <v>262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12"/>
      <c r="AP81" s="212"/>
      <c r="AQ81" s="194"/>
    </row>
    <row r="82" spans="1:45" ht="12.75" customHeight="1" x14ac:dyDescent="0.25">
      <c r="A82" s="350" t="s">
        <v>261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12"/>
      <c r="AP82" s="212"/>
      <c r="AQ82" s="194"/>
    </row>
    <row r="83" spans="1:45" ht="12" customHeight="1" x14ac:dyDescent="0.25">
      <c r="A83" s="348" t="s">
        <v>260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11"/>
      <c r="AP83" s="211"/>
      <c r="AQ83" s="208"/>
    </row>
    <row r="84" spans="1:45" ht="12" customHeight="1" x14ac:dyDescent="0.25">
      <c r="A84" s="348" t="s">
        <v>559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11"/>
      <c r="AP84" s="211"/>
      <c r="AQ84" s="208"/>
    </row>
    <row r="85" spans="1:45" ht="12" customHeight="1" x14ac:dyDescent="0.25">
      <c r="A85" s="350" t="s">
        <v>259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12"/>
      <c r="AP85" s="212"/>
      <c r="AQ85" s="192"/>
    </row>
    <row r="86" spans="1:45" ht="27.75" customHeight="1" x14ac:dyDescent="0.25">
      <c r="A86" s="343" t="s">
        <v>560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11"/>
      <c r="AP86" s="211"/>
      <c r="AQ86" s="208"/>
    </row>
    <row r="87" spans="1:45" x14ac:dyDescent="0.25">
      <c r="A87" s="343" t="s">
        <v>561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11"/>
      <c r="AP87" s="211"/>
      <c r="AQ87" s="208"/>
    </row>
    <row r="88" spans="1:45" ht="14.25" customHeight="1" x14ac:dyDescent="0.25">
      <c r="A88" s="336" t="s">
        <v>562</v>
      </c>
      <c r="B88" s="337"/>
      <c r="C88" s="337"/>
      <c r="D88" s="338"/>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39"/>
      <c r="AL88" s="340"/>
      <c r="AM88" s="341"/>
      <c r="AN88" s="342"/>
      <c r="AO88" s="211"/>
      <c r="AP88" s="211"/>
      <c r="AQ88" s="208"/>
    </row>
    <row r="89" spans="1:45" x14ac:dyDescent="0.25">
      <c r="A89" s="336" t="s">
        <v>563</v>
      </c>
      <c r="B89" s="337"/>
      <c r="C89" s="337"/>
      <c r="D89" s="338"/>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39"/>
      <c r="AL89" s="340"/>
      <c r="AM89" s="341"/>
      <c r="AN89" s="342"/>
      <c r="AO89" s="211"/>
      <c r="AP89" s="211"/>
      <c r="AQ89" s="192"/>
    </row>
    <row r="90" spans="1:45" ht="12" customHeight="1" thickBot="1" x14ac:dyDescent="0.3">
      <c r="A90" s="214" t="s">
        <v>564</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32"/>
      <c r="AL90" s="333"/>
      <c r="AM90" s="334"/>
      <c r="AN90" s="335"/>
      <c r="AO90" s="216"/>
      <c r="AP90" s="216"/>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17"/>
    </row>
    <row r="92" spans="1:45" ht="13.5" customHeight="1" x14ac:dyDescent="0.25">
      <c r="A92" s="195" t="s">
        <v>565</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17"/>
    </row>
    <row r="93" spans="1:45" ht="13.5" customHeight="1" x14ac:dyDescent="0.25">
      <c r="A93" s="218" t="s">
        <v>566</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567</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192"/>
    </row>
    <row r="95" spans="1:45" x14ac:dyDescent="0.25">
      <c r="A95" s="218" t="s">
        <v>568</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192"/>
    </row>
    <row r="96" spans="1:45" x14ac:dyDescent="0.25">
      <c r="A96" s="195" t="s">
        <v>569</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B58" sqref="B58"/>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'5. анализ эконом эфф'!A9:AR9</f>
        <v>АО "Россети Тюмень"</v>
      </c>
      <c r="B9" s="277"/>
      <c r="C9" s="277"/>
      <c r="D9" s="277"/>
      <c r="E9" s="277"/>
      <c r="F9" s="277"/>
      <c r="G9" s="277"/>
      <c r="H9" s="277"/>
      <c r="I9" s="277"/>
      <c r="J9" s="277"/>
      <c r="K9" s="277"/>
      <c r="L9" s="277"/>
    </row>
    <row r="10" spans="1:44" x14ac:dyDescent="0.25">
      <c r="A10" s="281" t="s">
        <v>9</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277" t="s">
        <v>479</v>
      </c>
      <c r="B12" s="277"/>
      <c r="C12" s="277"/>
      <c r="D12" s="277"/>
      <c r="E12" s="277"/>
      <c r="F12" s="277"/>
      <c r="G12" s="277"/>
      <c r="H12" s="277"/>
      <c r="I12" s="277"/>
      <c r="J12" s="277"/>
      <c r="K12" s="277"/>
      <c r="L12" s="277"/>
    </row>
    <row r="13" spans="1:44" x14ac:dyDescent="0.25">
      <c r="A13" s="281" t="s">
        <v>8</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33" customHeight="1" x14ac:dyDescent="0.25">
      <c r="A15" s="320" t="s">
        <v>466</v>
      </c>
      <c r="B15" s="320"/>
      <c r="C15" s="320"/>
      <c r="D15" s="320"/>
      <c r="E15" s="320"/>
      <c r="F15" s="320"/>
      <c r="G15" s="320"/>
      <c r="H15" s="320"/>
      <c r="I15" s="320"/>
      <c r="J15" s="320"/>
      <c r="K15" s="320"/>
      <c r="L15" s="320"/>
    </row>
    <row r="16" spans="1:44" x14ac:dyDescent="0.25">
      <c r="A16" s="281" t="s">
        <v>7</v>
      </c>
      <c r="B16" s="281"/>
      <c r="C16" s="281"/>
      <c r="D16" s="281"/>
      <c r="E16" s="281"/>
      <c r="F16" s="281"/>
      <c r="G16" s="281"/>
      <c r="H16" s="281"/>
      <c r="I16" s="281"/>
      <c r="J16" s="281"/>
      <c r="K16" s="281"/>
      <c r="L16" s="281"/>
    </row>
    <row r="17" spans="1:12" ht="15.75" customHeight="1" x14ac:dyDescent="0.25">
      <c r="L17" s="148"/>
    </row>
    <row r="18" spans="1:12" x14ac:dyDescent="0.25">
      <c r="K18" s="72"/>
    </row>
    <row r="19" spans="1:12" ht="15.75" customHeight="1" x14ac:dyDescent="0.25">
      <c r="A19" s="414" t="s">
        <v>430</v>
      </c>
      <c r="B19" s="414"/>
      <c r="C19" s="414"/>
      <c r="D19" s="414"/>
      <c r="E19" s="414"/>
      <c r="F19" s="414"/>
      <c r="G19" s="414"/>
      <c r="H19" s="414"/>
      <c r="I19" s="414"/>
      <c r="J19" s="414"/>
      <c r="K19" s="414"/>
      <c r="L19" s="414"/>
    </row>
    <row r="20" spans="1:12" x14ac:dyDescent="0.25">
      <c r="A20" s="150"/>
      <c r="B20" s="150"/>
      <c r="C20" s="71"/>
      <c r="D20" s="71"/>
      <c r="E20" s="71"/>
      <c r="F20" s="71"/>
      <c r="G20" s="71"/>
      <c r="H20" s="71"/>
      <c r="I20" s="71"/>
      <c r="J20" s="71"/>
      <c r="K20" s="71"/>
      <c r="L20" s="71"/>
    </row>
    <row r="21" spans="1:12" ht="28.5" customHeight="1" x14ac:dyDescent="0.25">
      <c r="A21" s="404" t="s">
        <v>229</v>
      </c>
      <c r="B21" s="404" t="s">
        <v>228</v>
      </c>
      <c r="C21" s="410" t="s">
        <v>362</v>
      </c>
      <c r="D21" s="410"/>
      <c r="E21" s="410"/>
      <c r="F21" s="410"/>
      <c r="G21" s="410"/>
      <c r="H21" s="410"/>
      <c r="I21" s="405" t="s">
        <v>227</v>
      </c>
      <c r="J21" s="407" t="s">
        <v>364</v>
      </c>
      <c r="K21" s="404" t="s">
        <v>226</v>
      </c>
      <c r="L21" s="406" t="s">
        <v>363</v>
      </c>
    </row>
    <row r="22" spans="1:12" ht="58.5" customHeight="1" x14ac:dyDescent="0.25">
      <c r="A22" s="404"/>
      <c r="B22" s="404"/>
      <c r="C22" s="411" t="s">
        <v>3</v>
      </c>
      <c r="D22" s="411"/>
      <c r="E22" s="117"/>
      <c r="F22" s="118"/>
      <c r="G22" s="412" t="s">
        <v>2</v>
      </c>
      <c r="H22" s="413"/>
      <c r="I22" s="405"/>
      <c r="J22" s="408"/>
      <c r="K22" s="404"/>
      <c r="L22" s="406"/>
    </row>
    <row r="23" spans="1:12" ht="47.25" x14ac:dyDescent="0.25">
      <c r="A23" s="404"/>
      <c r="B23" s="404"/>
      <c r="C23" s="70" t="s">
        <v>225</v>
      </c>
      <c r="D23" s="70" t="s">
        <v>224</v>
      </c>
      <c r="E23" s="70" t="s">
        <v>225</v>
      </c>
      <c r="F23" s="70" t="s">
        <v>224</v>
      </c>
      <c r="G23" s="70" t="s">
        <v>225</v>
      </c>
      <c r="H23" s="70" t="s">
        <v>224</v>
      </c>
      <c r="I23" s="405"/>
      <c r="J23" s="409"/>
      <c r="K23" s="404"/>
      <c r="L23" s="406"/>
    </row>
    <row r="24" spans="1:12" x14ac:dyDescent="0.25">
      <c r="A24" s="149">
        <v>1</v>
      </c>
      <c r="B24" s="149">
        <v>2</v>
      </c>
      <c r="C24" s="70">
        <v>3</v>
      </c>
      <c r="D24" s="70">
        <v>4</v>
      </c>
      <c r="E24" s="70">
        <v>5</v>
      </c>
      <c r="F24" s="70">
        <v>6</v>
      </c>
      <c r="G24" s="70">
        <v>7</v>
      </c>
      <c r="H24" s="70">
        <v>8</v>
      </c>
      <c r="I24" s="70">
        <v>9</v>
      </c>
      <c r="J24" s="70">
        <v>10</v>
      </c>
      <c r="K24" s="70">
        <v>11</v>
      </c>
      <c r="L24" s="70">
        <v>12</v>
      </c>
    </row>
    <row r="25" spans="1:12" x14ac:dyDescent="0.25">
      <c r="A25" s="62">
        <v>1</v>
      </c>
      <c r="B25" s="63" t="s">
        <v>223</v>
      </c>
      <c r="C25" s="136"/>
      <c r="D25" s="136"/>
      <c r="E25" s="68"/>
      <c r="F25" s="68"/>
      <c r="G25" s="136"/>
      <c r="H25" s="136"/>
      <c r="I25" s="68"/>
      <c r="J25" s="68"/>
      <c r="K25" s="60"/>
      <c r="L25" s="73"/>
    </row>
    <row r="26" spans="1:12" ht="21.75" customHeight="1" x14ac:dyDescent="0.25">
      <c r="A26" s="62" t="s">
        <v>222</v>
      </c>
      <c r="B26" s="69" t="s">
        <v>369</v>
      </c>
      <c r="C26" s="143" t="s">
        <v>499</v>
      </c>
      <c r="D26" s="56"/>
      <c r="E26" s="68"/>
      <c r="F26" s="68"/>
      <c r="G26" s="56" t="s">
        <v>478</v>
      </c>
      <c r="H26" s="56"/>
      <c r="I26" s="68"/>
      <c r="J26" s="68"/>
      <c r="K26" s="257"/>
      <c r="L26" s="60"/>
    </row>
    <row r="27" spans="1:12" s="55" customFormat="1" ht="39" customHeight="1" x14ac:dyDescent="0.25">
      <c r="A27" s="62" t="s">
        <v>221</v>
      </c>
      <c r="B27" s="69" t="s">
        <v>371</v>
      </c>
      <c r="C27" s="143" t="s">
        <v>499</v>
      </c>
      <c r="D27" s="56"/>
      <c r="E27" s="68"/>
      <c r="F27" s="68"/>
      <c r="G27" s="56" t="s">
        <v>478</v>
      </c>
      <c r="H27" s="56"/>
      <c r="I27" s="68"/>
      <c r="J27" s="68"/>
      <c r="K27" s="258"/>
      <c r="L27" s="60"/>
    </row>
    <row r="28" spans="1:12" s="55" customFormat="1" ht="70.5" customHeight="1" x14ac:dyDescent="0.25">
      <c r="A28" s="62" t="s">
        <v>370</v>
      </c>
      <c r="B28" s="69" t="s">
        <v>375</v>
      </c>
      <c r="C28" s="143" t="s">
        <v>499</v>
      </c>
      <c r="D28" s="56"/>
      <c r="E28" s="68"/>
      <c r="F28" s="68"/>
      <c r="G28" s="56" t="s">
        <v>478</v>
      </c>
      <c r="H28" s="56"/>
      <c r="I28" s="68"/>
      <c r="J28" s="68"/>
      <c r="K28" s="258"/>
      <c r="L28" s="60"/>
    </row>
    <row r="29" spans="1:12" s="55" customFormat="1" ht="54" customHeight="1" x14ac:dyDescent="0.25">
      <c r="A29" s="62" t="s">
        <v>220</v>
      </c>
      <c r="B29" s="69" t="s">
        <v>374</v>
      </c>
      <c r="C29" s="143" t="s">
        <v>499</v>
      </c>
      <c r="D29" s="56"/>
      <c r="E29" s="68"/>
      <c r="F29" s="68"/>
      <c r="G29" s="56" t="s">
        <v>478</v>
      </c>
      <c r="H29" s="56"/>
      <c r="I29" s="68"/>
      <c r="J29" s="68"/>
      <c r="K29" s="258"/>
      <c r="L29" s="60"/>
    </row>
    <row r="30" spans="1:12" s="55" customFormat="1" ht="42" customHeight="1" x14ac:dyDescent="0.25">
      <c r="A30" s="62" t="s">
        <v>219</v>
      </c>
      <c r="B30" s="69" t="s">
        <v>376</v>
      </c>
      <c r="C30" s="143" t="s">
        <v>499</v>
      </c>
      <c r="D30" s="56"/>
      <c r="E30" s="68"/>
      <c r="F30" s="68"/>
      <c r="G30" s="56" t="s">
        <v>478</v>
      </c>
      <c r="H30" s="56"/>
      <c r="I30" s="68"/>
      <c r="J30" s="68"/>
      <c r="K30" s="258"/>
      <c r="L30" s="60"/>
    </row>
    <row r="31" spans="1:12" s="55" customFormat="1" ht="37.5" customHeight="1" x14ac:dyDescent="0.25">
      <c r="A31" s="62" t="s">
        <v>218</v>
      </c>
      <c r="B31" s="61" t="s">
        <v>372</v>
      </c>
      <c r="C31" s="136">
        <f>D31-20</f>
        <v>43144</v>
      </c>
      <c r="D31" s="136">
        <v>43164</v>
      </c>
      <c r="E31" s="68"/>
      <c r="F31" s="68"/>
      <c r="G31" s="136">
        <f>H31-20</f>
        <v>43144</v>
      </c>
      <c r="H31" s="136">
        <v>43164</v>
      </c>
      <c r="I31" s="261">
        <v>1</v>
      </c>
      <c r="J31" s="261">
        <v>1</v>
      </c>
      <c r="K31" s="258"/>
      <c r="L31" s="60"/>
    </row>
    <row r="32" spans="1:12" s="55" customFormat="1" ht="31.5" x14ac:dyDescent="0.25">
      <c r="A32" s="62" t="s">
        <v>216</v>
      </c>
      <c r="B32" s="61" t="s">
        <v>377</v>
      </c>
      <c r="C32" s="143">
        <v>43393</v>
      </c>
      <c r="D32" s="143">
        <v>43424</v>
      </c>
      <c r="E32" s="68"/>
      <c r="F32" s="68"/>
      <c r="G32" s="143">
        <v>43393</v>
      </c>
      <c r="H32" s="143">
        <v>43424</v>
      </c>
      <c r="I32" s="261">
        <v>1</v>
      </c>
      <c r="J32" s="261">
        <v>1</v>
      </c>
      <c r="K32" s="258"/>
      <c r="L32" s="156"/>
    </row>
    <row r="33" spans="1:12" s="55" customFormat="1" ht="37.5" customHeight="1" x14ac:dyDescent="0.25">
      <c r="A33" s="62" t="s">
        <v>388</v>
      </c>
      <c r="B33" s="61" t="s">
        <v>310</v>
      </c>
      <c r="C33" s="143" t="s">
        <v>499</v>
      </c>
      <c r="D33" s="56"/>
      <c r="E33" s="68"/>
      <c r="F33" s="68"/>
      <c r="G33" s="56" t="s">
        <v>478</v>
      </c>
      <c r="H33" s="56"/>
      <c r="I33" s="68"/>
      <c r="J33" s="68"/>
      <c r="K33" s="258"/>
      <c r="L33" s="60"/>
    </row>
    <row r="34" spans="1:12" s="55" customFormat="1" ht="47.25" customHeight="1" x14ac:dyDescent="0.25">
      <c r="A34" s="62" t="s">
        <v>389</v>
      </c>
      <c r="B34" s="61" t="s">
        <v>381</v>
      </c>
      <c r="C34" s="143" t="s">
        <v>499</v>
      </c>
      <c r="D34" s="56"/>
      <c r="E34" s="67"/>
      <c r="F34" s="67"/>
      <c r="G34" s="56" t="s">
        <v>478</v>
      </c>
      <c r="H34" s="56"/>
      <c r="I34" s="67"/>
      <c r="J34" s="67"/>
      <c r="K34" s="258"/>
      <c r="L34" s="60"/>
    </row>
    <row r="35" spans="1:12" s="55" customFormat="1" ht="49.5" customHeight="1" x14ac:dyDescent="0.25">
      <c r="A35" s="62" t="s">
        <v>390</v>
      </c>
      <c r="B35" s="61" t="s">
        <v>217</v>
      </c>
      <c r="C35" s="136">
        <v>43850</v>
      </c>
      <c r="D35" s="136">
        <f>C35+30</f>
        <v>43880</v>
      </c>
      <c r="E35" s="67"/>
      <c r="F35" s="67"/>
      <c r="G35" s="136">
        <v>43850</v>
      </c>
      <c r="H35" s="136">
        <v>44060</v>
      </c>
      <c r="I35" s="261">
        <v>1</v>
      </c>
      <c r="J35" s="261">
        <v>1</v>
      </c>
      <c r="K35" s="258"/>
      <c r="L35" s="60"/>
    </row>
    <row r="36" spans="1:12" ht="37.5" customHeight="1" x14ac:dyDescent="0.25">
      <c r="A36" s="62" t="s">
        <v>391</v>
      </c>
      <c r="B36" s="61" t="s">
        <v>373</v>
      </c>
      <c r="C36" s="56" t="s">
        <v>478</v>
      </c>
      <c r="D36" s="56"/>
      <c r="E36" s="66"/>
      <c r="F36" s="65"/>
      <c r="G36" s="143">
        <v>44835</v>
      </c>
      <c r="H36" s="162">
        <v>44925</v>
      </c>
      <c r="I36" s="64"/>
      <c r="J36" s="64"/>
      <c r="K36" s="258"/>
      <c r="L36" s="60"/>
    </row>
    <row r="37" spans="1:12" x14ac:dyDescent="0.25">
      <c r="A37" s="62" t="s">
        <v>392</v>
      </c>
      <c r="B37" s="61" t="s">
        <v>215</v>
      </c>
      <c r="C37" s="136">
        <v>43393</v>
      </c>
      <c r="D37" s="136">
        <v>43453</v>
      </c>
      <c r="E37" s="66"/>
      <c r="F37" s="65"/>
      <c r="G37" s="136">
        <v>43393</v>
      </c>
      <c r="H37" s="136">
        <v>43453</v>
      </c>
      <c r="I37" s="166">
        <v>1</v>
      </c>
      <c r="J37" s="166">
        <v>1</v>
      </c>
      <c r="K37" s="258"/>
      <c r="L37" s="60"/>
    </row>
    <row r="38" spans="1:12" x14ac:dyDescent="0.25">
      <c r="A38" s="62" t="s">
        <v>585</v>
      </c>
      <c r="B38" s="63" t="s">
        <v>214</v>
      </c>
      <c r="C38" s="143" t="s">
        <v>499</v>
      </c>
      <c r="D38" s="144"/>
      <c r="E38" s="60"/>
      <c r="F38" s="60"/>
      <c r="G38" s="143"/>
      <c r="H38" s="144"/>
      <c r="I38" s="60"/>
      <c r="J38" s="60"/>
      <c r="K38" s="258"/>
      <c r="L38" s="60"/>
    </row>
    <row r="39" spans="1:12" ht="63" x14ac:dyDescent="0.25">
      <c r="A39" s="62" t="s">
        <v>213</v>
      </c>
      <c r="B39" s="61" t="s">
        <v>378</v>
      </c>
      <c r="C39" s="143" t="s">
        <v>499</v>
      </c>
      <c r="D39" s="136"/>
      <c r="E39" s="60"/>
      <c r="F39" s="60"/>
      <c r="G39" s="143">
        <v>44835</v>
      </c>
      <c r="H39" s="162">
        <v>44925</v>
      </c>
      <c r="I39" s="60"/>
      <c r="J39" s="60"/>
      <c r="K39" s="258"/>
      <c r="L39" s="60"/>
    </row>
    <row r="40" spans="1:12" ht="33.75" customHeight="1" x14ac:dyDescent="0.25">
      <c r="A40" s="62" t="s">
        <v>212</v>
      </c>
      <c r="B40" s="61" t="s">
        <v>380</v>
      </c>
      <c r="C40" s="143" t="s">
        <v>499</v>
      </c>
      <c r="D40" s="143"/>
      <c r="E40" s="60"/>
      <c r="F40" s="60"/>
      <c r="G40" s="143" t="s">
        <v>478</v>
      </c>
      <c r="H40" s="162"/>
      <c r="I40" s="60"/>
      <c r="J40" s="60"/>
      <c r="K40" s="258"/>
      <c r="L40" s="60"/>
    </row>
    <row r="41" spans="1:12" ht="63" customHeight="1" x14ac:dyDescent="0.25">
      <c r="A41" s="62" t="s">
        <v>586</v>
      </c>
      <c r="B41" s="63" t="s">
        <v>461</v>
      </c>
      <c r="C41" s="143" t="s">
        <v>499</v>
      </c>
      <c r="D41" s="144"/>
      <c r="E41" s="60"/>
      <c r="F41" s="60"/>
      <c r="G41" s="143"/>
      <c r="H41" s="164"/>
      <c r="I41" s="60"/>
      <c r="J41" s="60"/>
      <c r="K41" s="258"/>
      <c r="L41" s="60"/>
    </row>
    <row r="42" spans="1:12" ht="58.5" customHeight="1" x14ac:dyDescent="0.25">
      <c r="A42" s="62" t="s">
        <v>211</v>
      </c>
      <c r="B42" s="61" t="s">
        <v>379</v>
      </c>
      <c r="C42" s="143" t="s">
        <v>499</v>
      </c>
      <c r="D42" s="136"/>
      <c r="E42" s="60"/>
      <c r="F42" s="60"/>
      <c r="G42" s="143">
        <v>44936</v>
      </c>
      <c r="H42" s="162">
        <v>45168</v>
      </c>
      <c r="I42" s="60"/>
      <c r="J42" s="60"/>
      <c r="K42" s="258"/>
      <c r="L42" s="60"/>
    </row>
    <row r="43" spans="1:12" ht="34.5" customHeight="1" x14ac:dyDescent="0.25">
      <c r="A43" s="62" t="s">
        <v>210</v>
      </c>
      <c r="B43" s="61" t="s">
        <v>209</v>
      </c>
      <c r="C43" s="143" t="s">
        <v>499</v>
      </c>
      <c r="D43" s="143"/>
      <c r="E43" s="60"/>
      <c r="F43" s="60"/>
      <c r="G43" s="143" t="s">
        <v>478</v>
      </c>
      <c r="H43" s="162"/>
      <c r="I43" s="60"/>
      <c r="J43" s="60"/>
      <c r="K43" s="258"/>
      <c r="L43" s="60"/>
    </row>
    <row r="44" spans="1:12" ht="24.75" customHeight="1" x14ac:dyDescent="0.25">
      <c r="A44" s="62" t="s">
        <v>208</v>
      </c>
      <c r="B44" s="61" t="s">
        <v>207</v>
      </c>
      <c r="C44" s="143" t="s">
        <v>499</v>
      </c>
      <c r="D44" s="143"/>
      <c r="E44" s="60"/>
      <c r="F44" s="60"/>
      <c r="G44" s="143" t="s">
        <v>478</v>
      </c>
      <c r="H44" s="162"/>
      <c r="I44" s="60"/>
      <c r="J44" s="60"/>
      <c r="K44" s="258"/>
      <c r="L44" s="60"/>
    </row>
    <row r="45" spans="1:12" ht="90.75" customHeight="1" x14ac:dyDescent="0.25">
      <c r="A45" s="62" t="s">
        <v>206</v>
      </c>
      <c r="B45" s="61" t="s">
        <v>384</v>
      </c>
      <c r="C45" s="143" t="s">
        <v>499</v>
      </c>
      <c r="D45" s="56"/>
      <c r="E45" s="60"/>
      <c r="F45" s="60"/>
      <c r="G45" s="143" t="s">
        <v>478</v>
      </c>
      <c r="H45" s="163"/>
      <c r="I45" s="60"/>
      <c r="J45" s="60"/>
      <c r="K45" s="258"/>
      <c r="L45" s="60"/>
    </row>
    <row r="46" spans="1:12" ht="167.25" customHeight="1" x14ac:dyDescent="0.25">
      <c r="A46" s="62" t="s">
        <v>204</v>
      </c>
      <c r="B46" s="61" t="s">
        <v>382</v>
      </c>
      <c r="C46" s="143" t="s">
        <v>499</v>
      </c>
      <c r="D46" s="56"/>
      <c r="E46" s="60"/>
      <c r="F46" s="60"/>
      <c r="G46" s="143" t="s">
        <v>478</v>
      </c>
      <c r="H46" s="162"/>
      <c r="I46" s="60"/>
      <c r="J46" s="60"/>
      <c r="K46" s="258"/>
      <c r="L46" s="60"/>
    </row>
    <row r="47" spans="1:12" ht="30.75" customHeight="1" x14ac:dyDescent="0.25">
      <c r="A47" s="62" t="s">
        <v>588</v>
      </c>
      <c r="B47" s="61" t="s">
        <v>205</v>
      </c>
      <c r="C47" s="143" t="s">
        <v>499</v>
      </c>
      <c r="D47" s="143"/>
      <c r="E47" s="60"/>
      <c r="F47" s="60"/>
      <c r="G47" s="143" t="s">
        <v>478</v>
      </c>
      <c r="H47" s="165"/>
      <c r="I47" s="60"/>
      <c r="J47" s="60"/>
      <c r="K47" s="258"/>
      <c r="L47" s="60"/>
    </row>
    <row r="48" spans="1:12" ht="37.5" customHeight="1" x14ac:dyDescent="0.25">
      <c r="A48" s="62" t="s">
        <v>587</v>
      </c>
      <c r="B48" s="63" t="s">
        <v>203</v>
      </c>
      <c r="C48" s="143" t="s">
        <v>499</v>
      </c>
      <c r="D48" s="144"/>
      <c r="E48" s="60"/>
      <c r="F48" s="60"/>
      <c r="G48" s="143" t="s">
        <v>499</v>
      </c>
      <c r="H48" s="164"/>
      <c r="I48" s="60"/>
      <c r="J48" s="60"/>
      <c r="K48" s="258"/>
      <c r="L48" s="60"/>
    </row>
    <row r="49" spans="1:12" ht="35.25" customHeight="1" x14ac:dyDescent="0.25">
      <c r="A49" s="62" t="s">
        <v>202</v>
      </c>
      <c r="B49" s="61" t="s">
        <v>201</v>
      </c>
      <c r="C49" s="143" t="s">
        <v>499</v>
      </c>
      <c r="D49" s="143"/>
      <c r="E49" s="60"/>
      <c r="F49" s="60"/>
      <c r="G49" s="143" t="s">
        <v>478</v>
      </c>
      <c r="H49" s="162"/>
      <c r="I49" s="60"/>
      <c r="J49" s="60"/>
      <c r="K49" s="258"/>
      <c r="L49" s="60"/>
    </row>
    <row r="50" spans="1:12" ht="86.25" customHeight="1" x14ac:dyDescent="0.25">
      <c r="A50" s="62" t="s">
        <v>200</v>
      </c>
      <c r="B50" s="61" t="s">
        <v>383</v>
      </c>
      <c r="C50" s="143" t="s">
        <v>499</v>
      </c>
      <c r="D50" s="136"/>
      <c r="E50" s="60"/>
      <c r="F50" s="60"/>
      <c r="G50" s="143">
        <v>45170</v>
      </c>
      <c r="H50" s="162">
        <v>45184</v>
      </c>
      <c r="I50" s="60"/>
      <c r="J50" s="60"/>
      <c r="K50" s="258"/>
      <c r="L50" s="60"/>
    </row>
    <row r="51" spans="1:12" ht="77.25" customHeight="1" x14ac:dyDescent="0.25">
      <c r="A51" s="62" t="s">
        <v>198</v>
      </c>
      <c r="B51" s="61" t="s">
        <v>385</v>
      </c>
      <c r="C51" s="143" t="s">
        <v>499</v>
      </c>
      <c r="D51" s="56"/>
      <c r="E51" s="60"/>
      <c r="F51" s="60"/>
      <c r="G51" s="143" t="s">
        <v>478</v>
      </c>
      <c r="H51" s="162"/>
      <c r="I51" s="60"/>
      <c r="J51" s="60"/>
      <c r="K51" s="258"/>
      <c r="L51" s="60"/>
    </row>
    <row r="52" spans="1:12" ht="71.25" customHeight="1" x14ac:dyDescent="0.25">
      <c r="A52" s="62" t="s">
        <v>196</v>
      </c>
      <c r="B52" s="61" t="s">
        <v>199</v>
      </c>
      <c r="C52" s="143" t="s">
        <v>499</v>
      </c>
      <c r="D52" s="56"/>
      <c r="E52" s="60"/>
      <c r="F52" s="60"/>
      <c r="G52" s="143" t="s">
        <v>478</v>
      </c>
      <c r="H52" s="162"/>
      <c r="I52" s="60"/>
      <c r="J52" s="60"/>
      <c r="K52" s="258"/>
      <c r="L52" s="60"/>
    </row>
    <row r="53" spans="1:12" ht="48" customHeight="1" x14ac:dyDescent="0.25">
      <c r="A53" s="62" t="s">
        <v>387</v>
      </c>
      <c r="B53" s="120" t="s">
        <v>386</v>
      </c>
      <c r="C53" s="143" t="s">
        <v>499</v>
      </c>
      <c r="D53" s="136"/>
      <c r="E53" s="60"/>
      <c r="F53" s="60"/>
      <c r="G53" s="143">
        <v>45185</v>
      </c>
      <c r="H53" s="162">
        <v>45199</v>
      </c>
      <c r="I53" s="60"/>
      <c r="J53" s="60"/>
      <c r="K53" s="258"/>
      <c r="L53" s="60"/>
    </row>
    <row r="54" spans="1:12" ht="46.5" customHeight="1" x14ac:dyDescent="0.25">
      <c r="A54" s="62" t="s">
        <v>589</v>
      </c>
      <c r="B54" s="61" t="s">
        <v>197</v>
      </c>
      <c r="C54" s="143" t="s">
        <v>499</v>
      </c>
      <c r="D54" s="56"/>
      <c r="E54" s="60"/>
      <c r="F54" s="60"/>
      <c r="G54" s="143">
        <v>45200</v>
      </c>
      <c r="H54" s="162">
        <v>45290</v>
      </c>
      <c r="I54" s="60"/>
      <c r="J54" s="60"/>
      <c r="K54" s="258"/>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O61" sqref="O61"/>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13" style="54" customWidth="1"/>
    <col min="9" max="9" width="6.140625" style="54" customWidth="1"/>
    <col min="10" max="10" width="9.85546875" style="54" bestFit="1" customWidth="1"/>
    <col min="11" max="13" width="6.140625" style="54" customWidth="1"/>
    <col min="14" max="14" width="8.42578125" style="54" customWidth="1"/>
    <col min="15" max="23" width="6.140625" style="54" customWidth="1"/>
    <col min="24" max="24" width="13.140625" style="54" customWidth="1"/>
    <col min="25" max="25" width="9.28515625" style="54" customWidth="1"/>
    <col min="26" max="16384" width="9.140625" style="54"/>
  </cols>
  <sheetData>
    <row r="1" spans="1:25" ht="18.75" x14ac:dyDescent="0.25">
      <c r="Y1" s="145" t="s">
        <v>70</v>
      </c>
    </row>
    <row r="2" spans="1:25" ht="18.75" x14ac:dyDescent="0.3">
      <c r="Y2" s="146" t="s">
        <v>11</v>
      </c>
    </row>
    <row r="3" spans="1:25" ht="18.75" x14ac:dyDescent="0.3">
      <c r="Y3" s="146" t="s">
        <v>69</v>
      </c>
    </row>
    <row r="4" spans="1:25"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Y5" s="146"/>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147"/>
      <c r="B7" s="147"/>
      <c r="C7" s="147"/>
      <c r="D7" s="147"/>
      <c r="E7" s="147"/>
      <c r="F7" s="147"/>
      <c r="G7" s="147"/>
      <c r="H7" s="58"/>
      <c r="I7" s="58"/>
      <c r="J7" s="58"/>
      <c r="K7" s="58"/>
      <c r="L7" s="58"/>
      <c r="M7" s="58"/>
      <c r="N7" s="58"/>
      <c r="O7" s="58"/>
      <c r="P7" s="58"/>
      <c r="Q7" s="58"/>
      <c r="R7" s="58"/>
      <c r="S7" s="58"/>
      <c r="T7" s="58"/>
      <c r="U7" s="58"/>
      <c r="V7" s="58"/>
      <c r="W7" s="58"/>
      <c r="X7" s="58"/>
      <c r="Y7" s="58"/>
    </row>
    <row r="8" spans="1:2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47"/>
      <c r="B10" s="147"/>
      <c r="C10" s="147"/>
      <c r="D10" s="147"/>
      <c r="E10" s="147"/>
      <c r="F10" s="147"/>
      <c r="G10" s="147"/>
      <c r="H10" s="58"/>
      <c r="I10" s="58"/>
      <c r="J10" s="58"/>
      <c r="K10" s="58"/>
      <c r="L10" s="58"/>
      <c r="M10" s="58"/>
      <c r="N10" s="58"/>
      <c r="O10" s="58"/>
      <c r="P10" s="58"/>
      <c r="Q10" s="58"/>
      <c r="R10" s="58"/>
      <c r="S10" s="58"/>
      <c r="T10" s="58"/>
      <c r="U10" s="58"/>
      <c r="V10" s="58"/>
      <c r="W10" s="58"/>
      <c r="X10" s="58"/>
      <c r="Y10" s="58"/>
    </row>
    <row r="11" spans="1:25" x14ac:dyDescent="0.25">
      <c r="A11" s="419" t="str">
        <f>'1. паспорт местоположение'!A12:C12</f>
        <v>H_TP1200.PH.0022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5" x14ac:dyDescent="0.25">
      <c r="A14" s="419" t="str">
        <f>'1. паспорт местоположение'!A15:C15</f>
        <v xml:space="preserve">Проектирование реконструкции производственной базы ПРЭС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8" spans="1:29" x14ac:dyDescent="0.25">
      <c r="A18" s="425" t="s">
        <v>431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20" spans="1:29" ht="33" customHeight="1" x14ac:dyDescent="0.25">
      <c r="A20" s="416" t="s">
        <v>195</v>
      </c>
      <c r="B20" s="416" t="s">
        <v>194</v>
      </c>
      <c r="C20" s="415" t="s">
        <v>193</v>
      </c>
      <c r="D20" s="415"/>
      <c r="E20" s="424" t="s">
        <v>192</v>
      </c>
      <c r="F20" s="424"/>
      <c r="G20" s="416" t="s">
        <v>578</v>
      </c>
      <c r="H20" s="420" t="s">
        <v>579</v>
      </c>
      <c r="I20" s="421"/>
      <c r="J20" s="421"/>
      <c r="K20" s="421"/>
      <c r="L20" s="420" t="s">
        <v>580</v>
      </c>
      <c r="M20" s="421"/>
      <c r="N20" s="421"/>
      <c r="O20" s="421"/>
      <c r="P20" s="420" t="s">
        <v>581</v>
      </c>
      <c r="Q20" s="421"/>
      <c r="R20" s="421"/>
      <c r="S20" s="421"/>
      <c r="T20" s="420" t="s">
        <v>582</v>
      </c>
      <c r="U20" s="421"/>
      <c r="V20" s="421"/>
      <c r="W20" s="421"/>
      <c r="X20" s="420" t="s">
        <v>583</v>
      </c>
      <c r="Y20" s="421"/>
      <c r="Z20" s="421"/>
      <c r="AA20" s="421"/>
      <c r="AB20" s="422" t="s">
        <v>191</v>
      </c>
      <c r="AC20" s="422"/>
    </row>
    <row r="21" spans="1:29" ht="99.75" customHeight="1" x14ac:dyDescent="0.25">
      <c r="A21" s="417"/>
      <c r="B21" s="417"/>
      <c r="C21" s="415"/>
      <c r="D21" s="415"/>
      <c r="E21" s="424"/>
      <c r="F21" s="424"/>
      <c r="G21" s="417"/>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2"/>
    </row>
    <row r="22" spans="1:29" ht="89.25" customHeight="1" x14ac:dyDescent="0.25">
      <c r="A22" s="418"/>
      <c r="B22" s="418"/>
      <c r="C22" s="167" t="s">
        <v>3</v>
      </c>
      <c r="D22" s="167" t="s">
        <v>189</v>
      </c>
      <c r="E22" s="168" t="s">
        <v>576</v>
      </c>
      <c r="F22" s="168" t="s">
        <v>577</v>
      </c>
      <c r="G22" s="418"/>
      <c r="H22" s="169" t="s">
        <v>410</v>
      </c>
      <c r="I22" s="169" t="s">
        <v>411</v>
      </c>
      <c r="J22" s="169" t="s">
        <v>410</v>
      </c>
      <c r="K22" s="169" t="s">
        <v>411</v>
      </c>
      <c r="L22" s="169" t="s">
        <v>410</v>
      </c>
      <c r="M22" s="169" t="s">
        <v>411</v>
      </c>
      <c r="N22" s="169" t="s">
        <v>410</v>
      </c>
      <c r="O22" s="169" t="s">
        <v>411</v>
      </c>
      <c r="P22" s="169" t="s">
        <v>410</v>
      </c>
      <c r="Q22" s="169" t="s">
        <v>411</v>
      </c>
      <c r="R22" s="169" t="s">
        <v>410</v>
      </c>
      <c r="S22" s="169" t="s">
        <v>411</v>
      </c>
      <c r="T22" s="169" t="s">
        <v>410</v>
      </c>
      <c r="U22" s="169" t="s">
        <v>411</v>
      </c>
      <c r="V22" s="169" t="s">
        <v>410</v>
      </c>
      <c r="W22" s="169" t="s">
        <v>411</v>
      </c>
      <c r="X22" s="169" t="s">
        <v>410</v>
      </c>
      <c r="Y22" s="169" t="s">
        <v>411</v>
      </c>
      <c r="Z22" s="169" t="s">
        <v>410</v>
      </c>
      <c r="AA22" s="169" t="s">
        <v>411</v>
      </c>
      <c r="AB22" s="167" t="s">
        <v>190</v>
      </c>
      <c r="AC22" s="167" t="s">
        <v>189</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ht="47.25" customHeight="1" x14ac:dyDescent="0.25">
      <c r="A24" s="171">
        <v>1</v>
      </c>
      <c r="B24" s="172" t="s">
        <v>188</v>
      </c>
      <c r="C24" s="173">
        <v>0.99985799999999991</v>
      </c>
      <c r="D24" s="173">
        <v>84.338195089999999</v>
      </c>
      <c r="E24" s="173">
        <v>0</v>
      </c>
      <c r="F24" s="173">
        <v>0</v>
      </c>
      <c r="G24" s="173"/>
      <c r="H24" s="173"/>
      <c r="I24" s="173"/>
      <c r="J24" s="173">
        <v>83.338337089999996</v>
      </c>
      <c r="K24" s="173"/>
      <c r="L24" s="173"/>
      <c r="M24" s="173"/>
      <c r="N24" s="173"/>
      <c r="O24" s="173"/>
      <c r="P24" s="173"/>
      <c r="Q24" s="173"/>
      <c r="R24" s="173"/>
      <c r="S24" s="173"/>
      <c r="T24" s="173"/>
      <c r="U24" s="173"/>
      <c r="V24" s="173"/>
      <c r="W24" s="173"/>
      <c r="X24" s="173"/>
      <c r="Y24" s="173"/>
      <c r="Z24" s="173"/>
      <c r="AA24" s="173"/>
      <c r="AB24" s="173"/>
      <c r="AC24" s="173"/>
    </row>
    <row r="25" spans="1:29" ht="24" customHeight="1" x14ac:dyDescent="0.25">
      <c r="A25" s="174" t="s">
        <v>187</v>
      </c>
      <c r="B25" s="175" t="s">
        <v>186</v>
      </c>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29" x14ac:dyDescent="0.25">
      <c r="A26" s="174" t="s">
        <v>185</v>
      </c>
      <c r="B26" s="175" t="s">
        <v>184</v>
      </c>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29" ht="31.5" x14ac:dyDescent="0.25">
      <c r="A27" s="174" t="s">
        <v>183</v>
      </c>
      <c r="B27" s="175" t="s">
        <v>368</v>
      </c>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29" x14ac:dyDescent="0.25">
      <c r="A28" s="174" t="s">
        <v>182</v>
      </c>
      <c r="B28" s="175" t="s">
        <v>181</v>
      </c>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29" x14ac:dyDescent="0.25">
      <c r="A29" s="174" t="s">
        <v>180</v>
      </c>
      <c r="B29" s="176" t="s">
        <v>179</v>
      </c>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29" ht="47.25" x14ac:dyDescent="0.25">
      <c r="A30" s="171" t="s">
        <v>64</v>
      </c>
      <c r="B30" s="172" t="s">
        <v>178</v>
      </c>
      <c r="C30" s="173">
        <v>0.99985799999999991</v>
      </c>
      <c r="D30" s="173">
        <v>70.855775630000011</v>
      </c>
      <c r="E30" s="173">
        <v>0</v>
      </c>
      <c r="F30" s="173">
        <v>0</v>
      </c>
      <c r="G30" s="173"/>
      <c r="H30" s="173"/>
      <c r="I30" s="173"/>
      <c r="J30" s="173">
        <v>69.855917629999993</v>
      </c>
      <c r="K30" s="173"/>
      <c r="L30" s="173"/>
      <c r="M30" s="173"/>
      <c r="N30" s="173"/>
      <c r="O30" s="173"/>
      <c r="P30" s="173"/>
      <c r="Q30" s="173"/>
      <c r="R30" s="173"/>
      <c r="S30" s="173"/>
      <c r="T30" s="173"/>
      <c r="U30" s="173"/>
      <c r="V30" s="173"/>
      <c r="W30" s="173"/>
      <c r="X30" s="173"/>
      <c r="Y30" s="173"/>
      <c r="Z30" s="173"/>
      <c r="AA30" s="173"/>
      <c r="AB30" s="173"/>
      <c r="AC30" s="173"/>
    </row>
    <row r="31" spans="1:29" x14ac:dyDescent="0.25">
      <c r="A31" s="171" t="s">
        <v>177</v>
      </c>
      <c r="B31" s="175" t="s">
        <v>176</v>
      </c>
      <c r="C31" s="173">
        <v>0.99985799999999991</v>
      </c>
      <c r="D31" s="173">
        <v>0.99985799999999991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29" ht="31.5" x14ac:dyDescent="0.25">
      <c r="A32" s="171" t="s">
        <v>175</v>
      </c>
      <c r="B32" s="175" t="s">
        <v>174</v>
      </c>
      <c r="C32" s="173">
        <v>0</v>
      </c>
      <c r="D32" s="173">
        <v>58.27714598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29" x14ac:dyDescent="0.25">
      <c r="A33" s="171" t="s">
        <v>173</v>
      </c>
      <c r="B33" s="175" t="s">
        <v>172</v>
      </c>
      <c r="C33" s="173">
        <v>0</v>
      </c>
      <c r="D33" s="173">
        <v>7.15782395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row>
    <row r="34" spans="1:29" x14ac:dyDescent="0.25">
      <c r="A34" s="171" t="s">
        <v>171</v>
      </c>
      <c r="B34" s="175" t="s">
        <v>170</v>
      </c>
      <c r="C34" s="173">
        <v>0</v>
      </c>
      <c r="D34" s="173">
        <v>4.4209477000000073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row>
    <row r="35" spans="1:29" ht="31.5"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ht="31.5" x14ac:dyDescent="0.25">
      <c r="A36" s="174" t="s">
        <v>168</v>
      </c>
      <c r="B36" s="177" t="s">
        <v>503</v>
      </c>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row>
    <row r="37" spans="1:29" x14ac:dyDescent="0.25">
      <c r="A37" s="174" t="s">
        <v>167</v>
      </c>
      <c r="B37" s="177" t="s">
        <v>157</v>
      </c>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row>
    <row r="38" spans="1:29" x14ac:dyDescent="0.25">
      <c r="A38" s="174" t="s">
        <v>166</v>
      </c>
      <c r="B38" s="175" t="s">
        <v>544</v>
      </c>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row>
    <row r="39" spans="1:29" ht="31.5" x14ac:dyDescent="0.25">
      <c r="A39" s="174" t="s">
        <v>165</v>
      </c>
      <c r="B39" s="175" t="s">
        <v>505</v>
      </c>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row>
    <row r="40" spans="1:29" x14ac:dyDescent="0.25">
      <c r="A40" s="174" t="s">
        <v>164</v>
      </c>
      <c r="B40" s="175" t="s">
        <v>506</v>
      </c>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row>
    <row r="41" spans="1:29" x14ac:dyDescent="0.25">
      <c r="A41" s="174" t="s">
        <v>163</v>
      </c>
      <c r="B41" s="175" t="s">
        <v>507</v>
      </c>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row>
    <row r="42" spans="1:29" x14ac:dyDescent="0.25">
      <c r="A42" s="174" t="s">
        <v>162</v>
      </c>
      <c r="B42" s="175" t="s">
        <v>508</v>
      </c>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row>
    <row r="43" spans="1:29" x14ac:dyDescent="0.25">
      <c r="A43" s="174" t="s">
        <v>509</v>
      </c>
      <c r="B43" s="175" t="s">
        <v>510</v>
      </c>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row>
    <row r="44" spans="1:29" x14ac:dyDescent="0.25">
      <c r="A44" s="174" t="s">
        <v>511</v>
      </c>
      <c r="B44" s="175" t="s">
        <v>512</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row>
    <row r="45" spans="1:29" x14ac:dyDescent="0.25">
      <c r="A45" s="174" t="s">
        <v>513</v>
      </c>
      <c r="B45" s="175" t="s">
        <v>514</v>
      </c>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row>
    <row r="46" spans="1:29" x14ac:dyDescent="0.25">
      <c r="A46" s="174" t="s">
        <v>515</v>
      </c>
      <c r="B46" s="175" t="s">
        <v>516</v>
      </c>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row>
    <row r="47" spans="1:29"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ht="31.5" x14ac:dyDescent="0.25">
      <c r="A48" s="174" t="s">
        <v>160</v>
      </c>
      <c r="B48" s="177" t="s">
        <v>503</v>
      </c>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row>
    <row r="49" spans="1:29" x14ac:dyDescent="0.25">
      <c r="A49" s="174" t="s">
        <v>159</v>
      </c>
      <c r="B49" s="177" t="s">
        <v>157</v>
      </c>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row>
    <row r="50" spans="1:29" ht="31.5" x14ac:dyDescent="0.25">
      <c r="A50" s="174" t="s">
        <v>158</v>
      </c>
      <c r="B50" s="175" t="s">
        <v>155</v>
      </c>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row>
    <row r="51" spans="1:29" ht="35.25" customHeight="1" x14ac:dyDescent="0.25">
      <c r="A51" s="174" t="s">
        <v>156</v>
      </c>
      <c r="B51" s="175" t="s">
        <v>153</v>
      </c>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row>
    <row r="52" spans="1:29" x14ac:dyDescent="0.25">
      <c r="A52" s="174" t="s">
        <v>154</v>
      </c>
      <c r="B52" s="175" t="s">
        <v>151</v>
      </c>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row>
    <row r="53" spans="1:29" ht="31.5" x14ac:dyDescent="0.25">
      <c r="A53" s="174" t="s">
        <v>152</v>
      </c>
      <c r="B53" s="175" t="s">
        <v>505</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row>
    <row r="54" spans="1:29" x14ac:dyDescent="0.25">
      <c r="A54" s="174" t="s">
        <v>150</v>
      </c>
      <c r="B54" s="175" t="s">
        <v>506</v>
      </c>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row>
    <row r="55" spans="1:29" x14ac:dyDescent="0.25">
      <c r="A55" s="174" t="s">
        <v>517</v>
      </c>
      <c r="B55" s="175" t="s">
        <v>507</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row>
    <row r="56" spans="1:29" x14ac:dyDescent="0.25">
      <c r="A56" s="174" t="s">
        <v>518</v>
      </c>
      <c r="B56" s="175" t="s">
        <v>508</v>
      </c>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row>
    <row r="57" spans="1:29" x14ac:dyDescent="0.25">
      <c r="A57" s="174" t="s">
        <v>519</v>
      </c>
      <c r="B57" s="175" t="s">
        <v>510</v>
      </c>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row>
    <row r="58" spans="1:29" ht="36.75" customHeight="1" x14ac:dyDescent="0.25">
      <c r="A58" s="174" t="s">
        <v>520</v>
      </c>
      <c r="B58" s="175" t="s">
        <v>512</v>
      </c>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row>
    <row r="59" spans="1:29" x14ac:dyDescent="0.25">
      <c r="A59" s="174" t="s">
        <v>521</v>
      </c>
      <c r="B59" s="175" t="s">
        <v>514</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row>
    <row r="60" spans="1:29" x14ac:dyDescent="0.25">
      <c r="A60" s="174" t="s">
        <v>522</v>
      </c>
      <c r="B60" s="175" t="s">
        <v>516</v>
      </c>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row>
    <row r="61" spans="1:29" ht="31.5"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x14ac:dyDescent="0.25">
      <c r="A62" s="174" t="s">
        <v>148</v>
      </c>
      <c r="B62" s="175" t="s">
        <v>147</v>
      </c>
      <c r="C62" s="173">
        <v>0.99985799999999991</v>
      </c>
      <c r="D62" s="173">
        <f>D30</f>
        <v>70.855775630000011</v>
      </c>
      <c r="E62" s="173"/>
      <c r="F62" s="173"/>
      <c r="G62" s="173"/>
      <c r="H62" s="173"/>
      <c r="I62" s="173"/>
      <c r="J62" s="173">
        <v>70.855775629999982</v>
      </c>
      <c r="K62" s="173"/>
      <c r="L62" s="173"/>
      <c r="M62" s="173"/>
      <c r="N62" s="173"/>
      <c r="O62" s="173"/>
      <c r="P62" s="173"/>
      <c r="Q62" s="173"/>
      <c r="R62" s="173"/>
      <c r="S62" s="173"/>
      <c r="T62" s="173"/>
      <c r="U62" s="173"/>
      <c r="V62" s="173"/>
      <c r="W62" s="173"/>
      <c r="X62" s="173"/>
      <c r="Y62" s="173"/>
      <c r="Z62" s="173"/>
      <c r="AA62" s="173"/>
      <c r="AB62" s="173"/>
      <c r="AC62" s="173"/>
    </row>
    <row r="63" spans="1:29" x14ac:dyDescent="0.25">
      <c r="A63" s="174" t="s">
        <v>146</v>
      </c>
      <c r="B63" s="175" t="s">
        <v>139</v>
      </c>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row>
    <row r="64" spans="1:29" x14ac:dyDescent="0.25">
      <c r="A64" s="174" t="s">
        <v>145</v>
      </c>
      <c r="B64" s="177" t="s">
        <v>138</v>
      </c>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row>
    <row r="65" spans="1:29" x14ac:dyDescent="0.25">
      <c r="A65" s="174" t="s">
        <v>144</v>
      </c>
      <c r="B65" s="177" t="s">
        <v>137</v>
      </c>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row>
    <row r="66" spans="1:29" ht="54" customHeight="1" x14ac:dyDescent="0.25">
      <c r="A66" s="174" t="s">
        <v>143</v>
      </c>
      <c r="B66" s="177" t="s">
        <v>140</v>
      </c>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row>
    <row r="67" spans="1:29" x14ac:dyDescent="0.25">
      <c r="A67" s="174" t="s">
        <v>142</v>
      </c>
      <c r="B67" s="177" t="s">
        <v>523</v>
      </c>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row>
    <row r="68" spans="1:29" ht="50.25" customHeight="1" x14ac:dyDescent="0.25">
      <c r="A68" s="174" t="s">
        <v>524</v>
      </c>
      <c r="B68" s="177" t="s">
        <v>525</v>
      </c>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row>
    <row r="69" spans="1:29" x14ac:dyDescent="0.25">
      <c r="A69" s="174" t="s">
        <v>526</v>
      </c>
      <c r="B69" s="177" t="s">
        <v>527</v>
      </c>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row>
    <row r="70" spans="1:29" ht="36.75" customHeight="1" x14ac:dyDescent="0.25">
      <c r="A70" s="174" t="s">
        <v>528</v>
      </c>
      <c r="B70" s="177" t="s">
        <v>529</v>
      </c>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c r="AC70" s="173"/>
    </row>
    <row r="71" spans="1:29" x14ac:dyDescent="0.25">
      <c r="A71" s="174" t="s">
        <v>530</v>
      </c>
      <c r="B71" s="177" t="s">
        <v>531</v>
      </c>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row>
    <row r="72" spans="1:29" ht="51" customHeight="1" x14ac:dyDescent="0.25">
      <c r="A72" s="174" t="s">
        <v>532</v>
      </c>
      <c r="B72" s="177" t="s">
        <v>533</v>
      </c>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row>
    <row r="73" spans="1:29" ht="32.25" customHeight="1" x14ac:dyDescent="0.25">
      <c r="A73" s="174" t="s">
        <v>534</v>
      </c>
      <c r="B73" s="177" t="s">
        <v>535</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row>
    <row r="74" spans="1:29" ht="51.75" customHeight="1" x14ac:dyDescent="0.25">
      <c r="A74" s="171" t="s">
        <v>59</v>
      </c>
      <c r="B74" s="178" t="s">
        <v>236</v>
      </c>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row>
    <row r="75" spans="1:29" ht="21.75" customHeigh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ht="23.25" customHeight="1" x14ac:dyDescent="0.25">
      <c r="A76" s="174" t="s">
        <v>231</v>
      </c>
      <c r="B76" s="177" t="s">
        <v>503</v>
      </c>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row>
    <row r="77" spans="1:29" ht="18.75" customHeight="1" x14ac:dyDescent="0.25">
      <c r="A77" s="174" t="s">
        <v>232</v>
      </c>
      <c r="B77" s="177" t="s">
        <v>157</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row>
    <row r="78" spans="1:29" x14ac:dyDescent="0.25">
      <c r="A78" s="174" t="s">
        <v>233</v>
      </c>
      <c r="B78" s="175" t="s">
        <v>504</v>
      </c>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row>
    <row r="79" spans="1:29" ht="31.5" x14ac:dyDescent="0.25">
      <c r="A79" s="174" t="s">
        <v>234</v>
      </c>
      <c r="B79" s="175" t="s">
        <v>505</v>
      </c>
      <c r="C79" s="179"/>
      <c r="D79" s="179"/>
      <c r="E79" s="180"/>
      <c r="F79" s="180"/>
      <c r="G79" s="173"/>
      <c r="H79" s="173"/>
      <c r="I79" s="180"/>
      <c r="J79" s="173"/>
      <c r="K79" s="179"/>
      <c r="L79" s="173"/>
      <c r="M79" s="179"/>
      <c r="N79" s="173"/>
      <c r="O79" s="179"/>
      <c r="P79" s="173"/>
      <c r="Q79" s="179"/>
      <c r="R79" s="173"/>
      <c r="S79" s="179"/>
      <c r="T79" s="173"/>
      <c r="U79" s="179"/>
      <c r="V79" s="173"/>
      <c r="W79" s="179"/>
      <c r="X79" s="173"/>
      <c r="Y79" s="179"/>
      <c r="Z79" s="173"/>
      <c r="AA79" s="179"/>
      <c r="AB79" s="173"/>
      <c r="AC79" s="173"/>
    </row>
    <row r="80" spans="1:29" x14ac:dyDescent="0.25">
      <c r="A80" s="174" t="s">
        <v>235</v>
      </c>
      <c r="B80" s="175" t="s">
        <v>506</v>
      </c>
      <c r="C80" s="179"/>
      <c r="D80" s="179"/>
      <c r="E80" s="180"/>
      <c r="F80" s="180"/>
      <c r="G80" s="173"/>
      <c r="H80" s="173"/>
      <c r="I80" s="180"/>
      <c r="J80" s="173"/>
      <c r="K80" s="179"/>
      <c r="L80" s="173"/>
      <c r="M80" s="179"/>
      <c r="N80" s="173"/>
      <c r="O80" s="179"/>
      <c r="P80" s="173"/>
      <c r="Q80" s="179"/>
      <c r="R80" s="173"/>
      <c r="S80" s="179"/>
      <c r="T80" s="173"/>
      <c r="U80" s="179"/>
      <c r="V80" s="173"/>
      <c r="W80" s="179"/>
      <c r="X80" s="173"/>
      <c r="Y80" s="179"/>
      <c r="Z80" s="173"/>
      <c r="AA80" s="179"/>
      <c r="AB80" s="173"/>
      <c r="AC80" s="173"/>
    </row>
    <row r="81" spans="1:29" x14ac:dyDescent="0.25">
      <c r="A81" s="174" t="s">
        <v>536</v>
      </c>
      <c r="B81" s="175" t="s">
        <v>507</v>
      </c>
      <c r="C81" s="179"/>
      <c r="D81" s="179"/>
      <c r="E81" s="180"/>
      <c r="F81" s="180"/>
      <c r="G81" s="173"/>
      <c r="H81" s="173"/>
      <c r="I81" s="180"/>
      <c r="J81" s="173"/>
      <c r="K81" s="179"/>
      <c r="L81" s="173"/>
      <c r="M81" s="179"/>
      <c r="N81" s="173"/>
      <c r="O81" s="179"/>
      <c r="P81" s="173"/>
      <c r="Q81" s="179"/>
      <c r="R81" s="173"/>
      <c r="S81" s="179"/>
      <c r="T81" s="173"/>
      <c r="U81" s="179"/>
      <c r="V81" s="173"/>
      <c r="W81" s="179"/>
      <c r="X81" s="173"/>
      <c r="Y81" s="179"/>
      <c r="Z81" s="173"/>
      <c r="AA81" s="179"/>
      <c r="AB81" s="173"/>
      <c r="AC81" s="173"/>
    </row>
    <row r="82" spans="1:29" x14ac:dyDescent="0.25">
      <c r="A82" s="174" t="s">
        <v>537</v>
      </c>
      <c r="B82" s="175" t="s">
        <v>508</v>
      </c>
      <c r="C82" s="179"/>
      <c r="D82" s="179"/>
      <c r="E82" s="180"/>
      <c r="F82" s="180"/>
      <c r="G82" s="173"/>
      <c r="H82" s="173"/>
      <c r="I82" s="180"/>
      <c r="J82" s="173"/>
      <c r="K82" s="179"/>
      <c r="L82" s="173"/>
      <c r="M82" s="179"/>
      <c r="N82" s="173"/>
      <c r="O82" s="179"/>
      <c r="P82" s="173"/>
      <c r="Q82" s="179"/>
      <c r="R82" s="173"/>
      <c r="S82" s="179"/>
      <c r="T82" s="173"/>
      <c r="U82" s="179"/>
      <c r="V82" s="173"/>
      <c r="W82" s="179"/>
      <c r="X82" s="173"/>
      <c r="Y82" s="179"/>
      <c r="Z82" s="173"/>
      <c r="AA82" s="179"/>
      <c r="AB82" s="173"/>
      <c r="AC82" s="173"/>
    </row>
    <row r="83" spans="1:29" x14ac:dyDescent="0.25">
      <c r="A83" s="174" t="s">
        <v>538</v>
      </c>
      <c r="B83" s="175" t="s">
        <v>510</v>
      </c>
      <c r="C83" s="179"/>
      <c r="D83" s="179"/>
      <c r="E83" s="180"/>
      <c r="F83" s="180"/>
      <c r="G83" s="173"/>
      <c r="H83" s="173"/>
      <c r="I83" s="180"/>
      <c r="J83" s="173"/>
      <c r="K83" s="179"/>
      <c r="L83" s="173"/>
      <c r="M83" s="179"/>
      <c r="N83" s="173"/>
      <c r="O83" s="179"/>
      <c r="P83" s="173"/>
      <c r="Q83" s="179"/>
      <c r="R83" s="173"/>
      <c r="S83" s="179"/>
      <c r="T83" s="173"/>
      <c r="U83" s="179"/>
      <c r="V83" s="173"/>
      <c r="W83" s="179"/>
      <c r="X83" s="173"/>
      <c r="Y83" s="179"/>
      <c r="Z83" s="173"/>
      <c r="AA83" s="179"/>
      <c r="AB83" s="173"/>
      <c r="AC83" s="173"/>
    </row>
    <row r="84" spans="1:29" x14ac:dyDescent="0.25">
      <c r="A84" s="174" t="s">
        <v>539</v>
      </c>
      <c r="B84" s="175" t="s">
        <v>512</v>
      </c>
      <c r="C84" s="179"/>
      <c r="D84" s="179"/>
      <c r="E84" s="180"/>
      <c r="F84" s="180"/>
      <c r="G84" s="173"/>
      <c r="H84" s="173"/>
      <c r="I84" s="180"/>
      <c r="J84" s="173"/>
      <c r="K84" s="179"/>
      <c r="L84" s="173"/>
      <c r="M84" s="179"/>
      <c r="N84" s="173"/>
      <c r="O84" s="179"/>
      <c r="P84" s="173"/>
      <c r="Q84" s="179"/>
      <c r="R84" s="173"/>
      <c r="S84" s="179"/>
      <c r="T84" s="173"/>
      <c r="U84" s="179"/>
      <c r="V84" s="173"/>
      <c r="W84" s="179"/>
      <c r="X84" s="173"/>
      <c r="Y84" s="179"/>
      <c r="Z84" s="173"/>
      <c r="AA84" s="179"/>
      <c r="AB84" s="173"/>
      <c r="AC84" s="173"/>
    </row>
    <row r="85" spans="1:29" x14ac:dyDescent="0.25">
      <c r="A85" s="174" t="s">
        <v>540</v>
      </c>
      <c r="B85" s="175" t="s">
        <v>514</v>
      </c>
      <c r="C85" s="179"/>
      <c r="D85" s="179"/>
      <c r="E85" s="180"/>
      <c r="F85" s="180"/>
      <c r="G85" s="173"/>
      <c r="H85" s="173"/>
      <c r="I85" s="180"/>
      <c r="J85" s="173"/>
      <c r="K85" s="179"/>
      <c r="L85" s="173"/>
      <c r="M85" s="179"/>
      <c r="N85" s="173"/>
      <c r="O85" s="179"/>
      <c r="P85" s="173"/>
      <c r="Q85" s="179"/>
      <c r="R85" s="173"/>
      <c r="S85" s="179"/>
      <c r="T85" s="173"/>
      <c r="U85" s="179"/>
      <c r="V85" s="173"/>
      <c r="W85" s="179"/>
      <c r="X85" s="173"/>
      <c r="Y85" s="179"/>
      <c r="Z85" s="173"/>
      <c r="AA85" s="179"/>
      <c r="AB85" s="173"/>
      <c r="AC85" s="173"/>
    </row>
    <row r="86" spans="1:29" x14ac:dyDescent="0.25">
      <c r="A86" s="174" t="s">
        <v>541</v>
      </c>
      <c r="B86" s="175" t="s">
        <v>516</v>
      </c>
      <c r="C86" s="179"/>
      <c r="D86" s="179"/>
      <c r="E86" s="180"/>
      <c r="F86" s="180"/>
      <c r="G86" s="173"/>
      <c r="H86" s="173"/>
      <c r="I86" s="180"/>
      <c r="J86" s="173"/>
      <c r="K86" s="179"/>
      <c r="L86" s="173"/>
      <c r="M86" s="179"/>
      <c r="N86" s="173"/>
      <c r="O86" s="179"/>
      <c r="P86" s="173"/>
      <c r="Q86" s="179"/>
      <c r="R86" s="173"/>
      <c r="S86" s="179"/>
      <c r="T86" s="173"/>
      <c r="U86" s="179"/>
      <c r="V86" s="173"/>
      <c r="W86" s="179"/>
      <c r="X86" s="173"/>
      <c r="Y86" s="179"/>
      <c r="Z86" s="173"/>
      <c r="AA86" s="179"/>
      <c r="AB86" s="173"/>
      <c r="AC86" s="173"/>
    </row>
  </sheetData>
  <mergeCells count="31">
    <mergeCell ref="AB20:AC21"/>
    <mergeCell ref="X21:Y21"/>
    <mergeCell ref="Z21:AA21"/>
    <mergeCell ref="A14:Y14"/>
    <mergeCell ref="C20:D21"/>
    <mergeCell ref="A16:Y16"/>
    <mergeCell ref="A15:Y15"/>
    <mergeCell ref="A20:A22"/>
    <mergeCell ref="E20:F21"/>
    <mergeCell ref="A18:Y18"/>
    <mergeCell ref="G20:G22"/>
    <mergeCell ref="P20:S20"/>
    <mergeCell ref="V21:W21"/>
    <mergeCell ref="H20:K20"/>
    <mergeCell ref="H21:I21"/>
    <mergeCell ref="P21:Q21"/>
    <mergeCell ref="R21:S21"/>
    <mergeCell ref="B20:B22"/>
    <mergeCell ref="A4:Y4"/>
    <mergeCell ref="A12:Y12"/>
    <mergeCell ref="A9:Y9"/>
    <mergeCell ref="A11:Y11"/>
    <mergeCell ref="A8:Y8"/>
    <mergeCell ref="A6:Y6"/>
    <mergeCell ref="T20:W20"/>
    <mergeCell ref="T21:U21"/>
    <mergeCell ref="J21:K21"/>
    <mergeCell ref="L20:O20"/>
    <mergeCell ref="L21:M21"/>
    <mergeCell ref="N21:O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21" zoomScale="70" zoomScaleSheetLayoutView="70" workbookViewId="0">
      <selection activeCell="F26" sqref="F26:L2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H_TP1200.PH.0022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7" t="str">
        <f>'1. паспорт местоположение'!A15:C15</f>
        <v xml:space="preserve">Проектирование реконструкции производственной базы ПРЭС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0" t="s">
        <v>444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455</v>
      </c>
      <c r="F22" s="446"/>
      <c r="G22" s="446"/>
      <c r="H22" s="446"/>
      <c r="I22" s="446"/>
      <c r="J22" s="446"/>
      <c r="K22" s="446"/>
      <c r="L22" s="447"/>
      <c r="M22" s="431" t="s">
        <v>50</v>
      </c>
      <c r="N22" s="431" t="s">
        <v>49</v>
      </c>
      <c r="O22" s="431" t="s">
        <v>48</v>
      </c>
      <c r="P22" s="426" t="s">
        <v>244</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365</v>
      </c>
      <c r="J23" s="429" t="s">
        <v>366</v>
      </c>
      <c r="K23" s="429" t="s">
        <v>367</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81" t="s">
        <v>14</v>
      </c>
      <c r="AG24" s="181" t="s">
        <v>13</v>
      </c>
      <c r="AH24" s="119" t="s">
        <v>3</v>
      </c>
      <c r="AI24" s="119"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471" customFormat="1" ht="135" x14ac:dyDescent="0.25">
      <c r="A26" s="461" t="s">
        <v>482</v>
      </c>
      <c r="B26" s="462" t="s">
        <v>591</v>
      </c>
      <c r="C26" s="461" t="s">
        <v>592</v>
      </c>
      <c r="D26" s="472">
        <v>12.2019</v>
      </c>
      <c r="E26" s="469" t="s">
        <v>314</v>
      </c>
      <c r="F26" s="469" t="s">
        <v>314</v>
      </c>
      <c r="G26" s="469" t="s">
        <v>314</v>
      </c>
      <c r="H26" s="469" t="s">
        <v>314</v>
      </c>
      <c r="I26" s="469" t="s">
        <v>314</v>
      </c>
      <c r="J26" s="469" t="s">
        <v>314</v>
      </c>
      <c r="K26" s="469" t="s">
        <v>314</v>
      </c>
      <c r="L26" s="469" t="s">
        <v>314</v>
      </c>
      <c r="M26" s="461" t="s">
        <v>481</v>
      </c>
      <c r="N26" s="461" t="s">
        <v>590</v>
      </c>
      <c r="O26" s="462" t="s">
        <v>591</v>
      </c>
      <c r="P26" s="463">
        <v>1716</v>
      </c>
      <c r="Q26" s="464" t="s">
        <v>483</v>
      </c>
      <c r="R26" s="465">
        <v>1201</v>
      </c>
      <c r="S26" s="466" t="s">
        <v>484</v>
      </c>
      <c r="T26" s="466" t="s">
        <v>485</v>
      </c>
      <c r="U26" s="466">
        <v>2</v>
      </c>
      <c r="V26" s="466">
        <v>2</v>
      </c>
      <c r="W26" s="466" t="s">
        <v>480</v>
      </c>
      <c r="X26" s="467">
        <v>1000</v>
      </c>
      <c r="Y26" s="466"/>
      <c r="Z26" s="466">
        <v>1</v>
      </c>
      <c r="AA26" s="463">
        <v>1000</v>
      </c>
      <c r="AB26" s="463">
        <v>1000</v>
      </c>
      <c r="AC26" s="466" t="s">
        <v>480</v>
      </c>
      <c r="AD26" s="465">
        <v>1000</v>
      </c>
      <c r="AE26" s="463">
        <v>0</v>
      </c>
      <c r="AF26" s="468" t="s">
        <v>487</v>
      </c>
      <c r="AG26" s="466" t="s">
        <v>488</v>
      </c>
      <c r="AH26" s="466" t="s">
        <v>489</v>
      </c>
      <c r="AI26" s="466" t="s">
        <v>489</v>
      </c>
      <c r="AJ26" s="466" t="s">
        <v>490</v>
      </c>
      <c r="AK26" s="466" t="s">
        <v>491</v>
      </c>
      <c r="AL26" s="461"/>
      <c r="AM26" s="461"/>
      <c r="AN26" s="470"/>
      <c r="AO26" s="461"/>
      <c r="AP26" s="466" t="s">
        <v>492</v>
      </c>
      <c r="AQ26" s="466" t="s">
        <v>492</v>
      </c>
      <c r="AR26" s="466" t="s">
        <v>492</v>
      </c>
      <c r="AS26" s="466" t="s">
        <v>492</v>
      </c>
      <c r="AT26" s="466" t="s">
        <v>493</v>
      </c>
      <c r="AU26" s="461"/>
      <c r="AV26" s="466" t="s">
        <v>543</v>
      </c>
    </row>
    <row r="27" spans="1:48" s="471" customFormat="1" x14ac:dyDescent="0.25">
      <c r="A27" s="461"/>
      <c r="B27" s="462"/>
      <c r="C27" s="461"/>
      <c r="D27" s="461"/>
      <c r="E27" s="461"/>
      <c r="F27" s="461"/>
      <c r="G27" s="461"/>
      <c r="H27" s="461"/>
      <c r="I27" s="461"/>
      <c r="J27" s="461"/>
      <c r="K27" s="461"/>
      <c r="L27" s="461"/>
      <c r="M27" s="461"/>
      <c r="N27" s="461"/>
      <c r="O27" s="461"/>
      <c r="P27" s="463"/>
      <c r="Q27" s="464"/>
      <c r="R27" s="465"/>
      <c r="S27" s="466"/>
      <c r="T27" s="466"/>
      <c r="U27" s="466"/>
      <c r="V27" s="466"/>
      <c r="W27" s="466" t="s">
        <v>486</v>
      </c>
      <c r="X27" s="467">
        <v>1200</v>
      </c>
      <c r="Y27" s="466"/>
      <c r="Z27" s="466"/>
      <c r="AA27" s="463">
        <v>1174</v>
      </c>
      <c r="AB27" s="463"/>
      <c r="AC27" s="466"/>
      <c r="AD27" s="465"/>
      <c r="AE27" s="465"/>
      <c r="AF27" s="468"/>
      <c r="AG27" s="466"/>
      <c r="AH27" s="466"/>
      <c r="AI27" s="466"/>
      <c r="AJ27" s="466"/>
      <c r="AK27" s="466"/>
      <c r="AL27" s="461"/>
      <c r="AM27" s="461"/>
      <c r="AN27" s="470"/>
      <c r="AO27" s="461"/>
      <c r="AP27" s="466"/>
      <c r="AQ27" s="466"/>
      <c r="AR27" s="466"/>
      <c r="AS27" s="466"/>
      <c r="AT27" s="466"/>
      <c r="AU27" s="461"/>
      <c r="AV27" s="4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7" zoomScale="80" zoomScaleNormal="90" zoomScaleSheetLayoutView="80" workbookViewId="0">
      <selection activeCell="I22" sqref="I22"/>
    </sheetView>
  </sheetViews>
  <sheetFormatPr defaultRowHeight="15.75" x14ac:dyDescent="0.25"/>
  <cols>
    <col min="1" max="1" width="66.140625" style="92" customWidth="1"/>
    <col min="2" max="2" width="60.140625" style="92"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5" t="s">
        <v>70</v>
      </c>
    </row>
    <row r="2" spans="1:6" ht="18.75" x14ac:dyDescent="0.3">
      <c r="B2" s="146" t="s">
        <v>11</v>
      </c>
    </row>
    <row r="3" spans="1:6" ht="18.75" x14ac:dyDescent="0.3">
      <c r="B3" s="146" t="s">
        <v>463</v>
      </c>
    </row>
    <row r="4" spans="1:6" x14ac:dyDescent="0.25">
      <c r="B4" s="37"/>
    </row>
    <row r="5" spans="1:6" ht="18.75" x14ac:dyDescent="0.3">
      <c r="A5" s="458" t="str">
        <f>'1. паспорт местоположение'!A5:C5</f>
        <v>Год раскрытия информации: 2022 год</v>
      </c>
      <c r="B5" s="458"/>
      <c r="C5" s="59"/>
      <c r="D5" s="59"/>
      <c r="E5" s="59"/>
      <c r="F5" s="59"/>
    </row>
    <row r="6" spans="1:6" ht="18.75" x14ac:dyDescent="0.3">
      <c r="A6" s="182"/>
      <c r="B6" s="182"/>
      <c r="C6" s="182"/>
      <c r="D6" s="182"/>
      <c r="E6" s="182"/>
      <c r="F6" s="182"/>
    </row>
    <row r="7" spans="1:6" ht="18.75" x14ac:dyDescent="0.25">
      <c r="A7" s="459" t="s">
        <v>10</v>
      </c>
      <c r="B7" s="459"/>
      <c r="C7" s="157"/>
      <c r="D7" s="157"/>
      <c r="E7" s="157"/>
      <c r="F7" s="157"/>
    </row>
    <row r="8" spans="1:6" ht="18.75" x14ac:dyDescent="0.25">
      <c r="A8" s="157"/>
      <c r="B8" s="157"/>
      <c r="C8" s="157"/>
      <c r="D8" s="157"/>
      <c r="E8" s="157"/>
      <c r="F8" s="157"/>
    </row>
    <row r="9" spans="1:6" x14ac:dyDescent="0.25">
      <c r="A9" s="460" t="str">
        <f>'1. паспорт местоположение'!A9:C9</f>
        <v>АО "Россети Тюмень"</v>
      </c>
      <c r="B9" s="460"/>
      <c r="C9" s="158"/>
      <c r="D9" s="158"/>
      <c r="E9" s="158"/>
      <c r="F9" s="158"/>
    </row>
    <row r="10" spans="1:6" x14ac:dyDescent="0.25">
      <c r="A10" s="454" t="s">
        <v>9</v>
      </c>
      <c r="B10" s="454"/>
      <c r="C10" s="159"/>
      <c r="D10" s="159"/>
      <c r="E10" s="159"/>
      <c r="F10" s="159"/>
    </row>
    <row r="11" spans="1:6" ht="18.75" x14ac:dyDescent="0.25">
      <c r="A11" s="157"/>
      <c r="B11" s="157"/>
      <c r="C11" s="157"/>
      <c r="D11" s="157"/>
      <c r="E11" s="157"/>
      <c r="F11" s="157"/>
    </row>
    <row r="12" spans="1:6" ht="30.75" customHeight="1" x14ac:dyDescent="0.25">
      <c r="A12" s="460" t="str">
        <f>'1. паспорт местоположение'!A12:C12</f>
        <v>H_TP1200.PH.0022</v>
      </c>
      <c r="B12" s="460"/>
      <c r="C12" s="158"/>
      <c r="D12" s="158"/>
      <c r="E12" s="158"/>
      <c r="F12" s="158"/>
    </row>
    <row r="13" spans="1:6" x14ac:dyDescent="0.25">
      <c r="A13" s="454" t="s">
        <v>8</v>
      </c>
      <c r="B13" s="454"/>
      <c r="C13" s="159"/>
      <c r="D13" s="159"/>
      <c r="E13" s="159"/>
      <c r="F13" s="159"/>
    </row>
    <row r="14" spans="1:6" ht="18.75" x14ac:dyDescent="0.25">
      <c r="A14" s="160"/>
      <c r="B14" s="160"/>
      <c r="C14" s="160"/>
      <c r="D14" s="160"/>
      <c r="E14" s="160"/>
      <c r="F14" s="160"/>
    </row>
    <row r="15" spans="1:6" ht="34.5" customHeight="1" x14ac:dyDescent="0.25">
      <c r="A15" s="455" t="str">
        <f>'1. паспорт местоположение'!A15:C15</f>
        <v xml:space="preserve">Проектирование реконструкции производственной базы ПРЭС </v>
      </c>
      <c r="B15" s="455"/>
      <c r="C15" s="158"/>
      <c r="D15" s="158"/>
      <c r="E15" s="158"/>
      <c r="F15" s="158"/>
    </row>
    <row r="16" spans="1:6" x14ac:dyDescent="0.25">
      <c r="A16" s="454" t="s">
        <v>7</v>
      </c>
      <c r="B16" s="454"/>
      <c r="C16" s="159"/>
      <c r="D16" s="159"/>
      <c r="E16" s="159"/>
      <c r="F16" s="159"/>
    </row>
    <row r="17" spans="1:2" x14ac:dyDescent="0.25">
      <c r="B17" s="93"/>
    </row>
    <row r="18" spans="1:2" ht="33.75" customHeight="1" x14ac:dyDescent="0.25">
      <c r="A18" s="456" t="s">
        <v>445</v>
      </c>
      <c r="B18" s="457"/>
    </row>
    <row r="19" spans="1:2" x14ac:dyDescent="0.25">
      <c r="B19" s="37"/>
    </row>
    <row r="20" spans="1:2" ht="16.5" thickBot="1" x14ac:dyDescent="0.3">
      <c r="B20" s="94"/>
    </row>
    <row r="21" spans="1:2" ht="83.25" customHeight="1" thickBot="1" x14ac:dyDescent="0.3">
      <c r="A21" s="95" t="s">
        <v>321</v>
      </c>
      <c r="B21" s="96" t="str">
        <f>A15</f>
        <v xml:space="preserve">Проектирование реконструкции производственной базы ПРЭС </v>
      </c>
    </row>
    <row r="22" spans="1:2" ht="27.75" customHeight="1" thickBot="1" x14ac:dyDescent="0.3">
      <c r="A22" s="95" t="s">
        <v>322</v>
      </c>
      <c r="B22" s="137" t="s">
        <v>473</v>
      </c>
    </row>
    <row r="23" spans="1:2" ht="22.5" customHeight="1" thickBot="1" x14ac:dyDescent="0.3">
      <c r="A23" s="95" t="s">
        <v>302</v>
      </c>
      <c r="B23" s="248" t="s">
        <v>474</v>
      </c>
    </row>
    <row r="24" spans="1:2" ht="24.75" customHeight="1" thickBot="1" x14ac:dyDescent="0.3">
      <c r="A24" s="95" t="s">
        <v>323</v>
      </c>
      <c r="B24" s="97">
        <v>0</v>
      </c>
    </row>
    <row r="25" spans="1:2" ht="28.5" customHeight="1" thickBot="1" x14ac:dyDescent="0.3">
      <c r="A25" s="98" t="s">
        <v>324</v>
      </c>
      <c r="B25" s="262">
        <f>'3.3 паспорт описание'!C29</f>
        <v>2023</v>
      </c>
    </row>
    <row r="26" spans="1:2" ht="37.5" customHeight="1" thickBot="1" x14ac:dyDescent="0.3">
      <c r="A26" s="99" t="s">
        <v>325</v>
      </c>
      <c r="B26" s="262" t="str">
        <f>'3.3 паспорт описание'!C30</f>
        <v>П</v>
      </c>
    </row>
    <row r="27" spans="1:2" ht="29.25" thickBot="1" x14ac:dyDescent="0.3">
      <c r="A27" s="106" t="s">
        <v>475</v>
      </c>
      <c r="B27" s="249">
        <f>'6.2. Паспорт фин осв ввод'!D24</f>
        <v>84.338195089999999</v>
      </c>
    </row>
    <row r="28" spans="1:2" ht="16.5" thickBot="1" x14ac:dyDescent="0.3">
      <c r="A28" s="101" t="s">
        <v>326</v>
      </c>
      <c r="B28" s="101" t="s">
        <v>575</v>
      </c>
    </row>
    <row r="29" spans="1:2" ht="29.25" thickBot="1" x14ac:dyDescent="0.3">
      <c r="A29" s="107" t="s">
        <v>327</v>
      </c>
      <c r="B29" s="161">
        <f>B30</f>
        <v>1</v>
      </c>
    </row>
    <row r="30" spans="1:2" ht="29.25" thickBot="1" x14ac:dyDescent="0.3">
      <c r="A30" s="250" t="s">
        <v>328</v>
      </c>
      <c r="B30" s="251">
        <v>1</v>
      </c>
    </row>
    <row r="31" spans="1:2" ht="16.5" thickBot="1" x14ac:dyDescent="0.3">
      <c r="A31" s="101" t="s">
        <v>329</v>
      </c>
      <c r="B31" s="101"/>
    </row>
    <row r="32" spans="1:2" ht="29.25" thickBot="1" x14ac:dyDescent="0.3">
      <c r="A32" s="252" t="s">
        <v>570</v>
      </c>
      <c r="B32" s="186">
        <v>1</v>
      </c>
    </row>
    <row r="33" spans="1:2" ht="16.5" thickBot="1" x14ac:dyDescent="0.3">
      <c r="A33" s="107" t="s">
        <v>476</v>
      </c>
      <c r="B33" s="101"/>
    </row>
    <row r="34" spans="1:2" ht="30.75" thickBot="1" x14ac:dyDescent="0.3">
      <c r="A34" s="253" t="s">
        <v>542</v>
      </c>
      <c r="B34" s="254">
        <v>1</v>
      </c>
    </row>
    <row r="35" spans="1:2" ht="16.5" thickBot="1" x14ac:dyDescent="0.3">
      <c r="A35" s="101" t="s">
        <v>331</v>
      </c>
      <c r="B35" s="255">
        <f>B34/$B$27</f>
        <v>1.1857023960885905E-2</v>
      </c>
    </row>
    <row r="36" spans="1:2" ht="16.5" thickBot="1" x14ac:dyDescent="0.3">
      <c r="A36" s="101" t="s">
        <v>332</v>
      </c>
      <c r="B36" s="184">
        <v>1</v>
      </c>
    </row>
    <row r="37" spans="1:2" ht="16.5" thickBot="1" x14ac:dyDescent="0.3">
      <c r="A37" s="101" t="s">
        <v>333</v>
      </c>
      <c r="B37" s="184">
        <v>1</v>
      </c>
    </row>
    <row r="38" spans="1:2" ht="29.25" thickBot="1" x14ac:dyDescent="0.3">
      <c r="A38" s="252" t="s">
        <v>571</v>
      </c>
      <c r="B38" s="186">
        <v>0</v>
      </c>
    </row>
    <row r="39" spans="1:2" ht="16.5" thickBot="1" x14ac:dyDescent="0.3">
      <c r="A39" s="101" t="s">
        <v>330</v>
      </c>
      <c r="B39" s="101"/>
    </row>
    <row r="40" spans="1:2" ht="16.5" thickBot="1" x14ac:dyDescent="0.3">
      <c r="A40" s="101" t="s">
        <v>331</v>
      </c>
      <c r="B40" s="101"/>
    </row>
    <row r="41" spans="1:2" ht="16.5" thickBot="1" x14ac:dyDescent="0.3">
      <c r="A41" s="101" t="s">
        <v>332</v>
      </c>
      <c r="B41" s="101"/>
    </row>
    <row r="42" spans="1:2" ht="16.5" thickBot="1" x14ac:dyDescent="0.3">
      <c r="A42" s="101" t="s">
        <v>333</v>
      </c>
      <c r="B42" s="101"/>
    </row>
    <row r="43" spans="1:2" ht="29.25" thickBot="1" x14ac:dyDescent="0.3">
      <c r="A43" s="252" t="s">
        <v>572</v>
      </c>
      <c r="B43" s="186">
        <v>0</v>
      </c>
    </row>
    <row r="44" spans="1:2" ht="16.5" thickBot="1" x14ac:dyDescent="0.3">
      <c r="A44" s="101" t="s">
        <v>330</v>
      </c>
      <c r="B44" s="101"/>
    </row>
    <row r="45" spans="1:2" ht="16.5" thickBot="1" x14ac:dyDescent="0.3">
      <c r="A45" s="101" t="s">
        <v>331</v>
      </c>
      <c r="B45" s="101"/>
    </row>
    <row r="46" spans="1:2" ht="16.5" thickBot="1" x14ac:dyDescent="0.3">
      <c r="A46" s="101" t="s">
        <v>332</v>
      </c>
      <c r="B46" s="101"/>
    </row>
    <row r="47" spans="1:2" ht="16.5" thickBot="1" x14ac:dyDescent="0.3">
      <c r="A47" s="101" t="s">
        <v>333</v>
      </c>
      <c r="B47" s="101"/>
    </row>
    <row r="48" spans="1:2" ht="29.25" thickBot="1" x14ac:dyDescent="0.3">
      <c r="A48" s="252" t="s">
        <v>334</v>
      </c>
      <c r="B48" s="185">
        <v>33</v>
      </c>
    </row>
    <row r="49" spans="1:2" ht="16.5" thickBot="1" x14ac:dyDescent="0.3">
      <c r="A49" s="102" t="s">
        <v>329</v>
      </c>
      <c r="B49" s="108"/>
    </row>
    <row r="50" spans="1:2" ht="16.5" thickBot="1" x14ac:dyDescent="0.3">
      <c r="A50" s="102" t="s">
        <v>335</v>
      </c>
      <c r="B50" s="108"/>
    </row>
    <row r="51" spans="1:2" ht="16.5" thickBot="1" x14ac:dyDescent="0.3">
      <c r="A51" s="102" t="s">
        <v>336</v>
      </c>
      <c r="B51" s="108"/>
    </row>
    <row r="52" spans="1:2" x14ac:dyDescent="0.25">
      <c r="A52" s="102" t="s">
        <v>337</v>
      </c>
      <c r="B52" s="108">
        <v>100</v>
      </c>
    </row>
    <row r="53" spans="1:2" ht="16.5" thickBot="1" x14ac:dyDescent="0.3">
      <c r="A53" s="252" t="s">
        <v>338</v>
      </c>
      <c r="B53" s="256">
        <f>B54/$B$27</f>
        <v>1.1857023960885905E-2</v>
      </c>
    </row>
    <row r="54" spans="1:2" ht="16.5" thickBot="1" x14ac:dyDescent="0.3">
      <c r="A54" s="252" t="s">
        <v>339</v>
      </c>
      <c r="B54" s="186">
        <v>1</v>
      </c>
    </row>
    <row r="55" spans="1:2" ht="16.5" thickBot="1" x14ac:dyDescent="0.3">
      <c r="A55" s="252" t="s">
        <v>340</v>
      </c>
      <c r="B55" s="256">
        <f>B56/'6.2. Паспорт фин осв ввод'!D30</f>
        <v>1.4113175547211209E-2</v>
      </c>
    </row>
    <row r="56" spans="1:2" ht="16.5" thickBot="1" x14ac:dyDescent="0.3">
      <c r="A56" s="252" t="s">
        <v>341</v>
      </c>
      <c r="B56" s="186">
        <v>1</v>
      </c>
    </row>
    <row r="57" spans="1:2" ht="15.75" customHeight="1" thickBot="1" x14ac:dyDescent="0.3">
      <c r="A57" s="252" t="s">
        <v>342</v>
      </c>
      <c r="B57" s="185" t="s">
        <v>477</v>
      </c>
    </row>
    <row r="58" spans="1:2" x14ac:dyDescent="0.25">
      <c r="A58" s="104" t="s">
        <v>343</v>
      </c>
      <c r="B58" s="183" t="s">
        <v>573</v>
      </c>
    </row>
    <row r="59" spans="1:2" ht="37.5" customHeight="1" x14ac:dyDescent="0.25">
      <c r="A59" s="104" t="s">
        <v>344</v>
      </c>
      <c r="B59" s="104" t="s">
        <v>480</v>
      </c>
    </row>
    <row r="60" spans="1:2" x14ac:dyDescent="0.25">
      <c r="A60" s="104" t="s">
        <v>345</v>
      </c>
      <c r="B60" s="104"/>
    </row>
    <row r="61" spans="1:2" x14ac:dyDescent="0.25">
      <c r="A61" s="104" t="s">
        <v>346</v>
      </c>
      <c r="B61" s="104"/>
    </row>
    <row r="62" spans="1:2" ht="16.5" thickBot="1" x14ac:dyDescent="0.3">
      <c r="A62" s="105" t="s">
        <v>347</v>
      </c>
      <c r="B62" s="105"/>
    </row>
    <row r="63" spans="1:2" ht="29.25" thickBot="1" x14ac:dyDescent="0.3">
      <c r="A63" s="252" t="s">
        <v>348</v>
      </c>
      <c r="B63" s="185" t="s">
        <v>477</v>
      </c>
    </row>
    <row r="64" spans="1:2" ht="29.25" thickBot="1" x14ac:dyDescent="0.3">
      <c r="A64" s="252" t="s">
        <v>349</v>
      </c>
      <c r="B64" s="185" t="s">
        <v>477</v>
      </c>
    </row>
    <row r="65" spans="1:2" ht="16.5" thickBot="1" x14ac:dyDescent="0.3">
      <c r="A65" s="102" t="s">
        <v>329</v>
      </c>
      <c r="B65" s="109"/>
    </row>
    <row r="66" spans="1:2" ht="16.5" thickBot="1" x14ac:dyDescent="0.3">
      <c r="A66" s="102" t="s">
        <v>350</v>
      </c>
      <c r="B66" s="103"/>
    </row>
    <row r="67" spans="1:2" x14ac:dyDescent="0.25">
      <c r="A67" s="102" t="s">
        <v>351</v>
      </c>
      <c r="B67" s="109"/>
    </row>
    <row r="68" spans="1:2" ht="29.25" thickBot="1" x14ac:dyDescent="0.3">
      <c r="A68" s="252" t="s">
        <v>355</v>
      </c>
      <c r="B68" s="185" t="s">
        <v>477</v>
      </c>
    </row>
    <row r="69" spans="1:2" ht="29.25" thickBot="1" x14ac:dyDescent="0.3">
      <c r="A69" s="252" t="s">
        <v>356</v>
      </c>
      <c r="B69" s="185" t="s">
        <v>477</v>
      </c>
    </row>
    <row r="70" spans="1:2" ht="16.5" thickBot="1" x14ac:dyDescent="0.3">
      <c r="A70" s="104" t="s">
        <v>352</v>
      </c>
      <c r="B70" s="110"/>
    </row>
    <row r="71" spans="1:2" ht="16.5" thickBot="1" x14ac:dyDescent="0.3">
      <c r="A71" s="104" t="s">
        <v>353</v>
      </c>
      <c r="B71" s="110"/>
    </row>
    <row r="72" spans="1:2" ht="16.5" thickBot="1" x14ac:dyDescent="0.3">
      <c r="A72" s="104" t="s">
        <v>354</v>
      </c>
      <c r="B72" s="110"/>
    </row>
    <row r="73" spans="1:2" ht="29.25" thickBot="1" x14ac:dyDescent="0.3">
      <c r="A73" s="111" t="s">
        <v>355</v>
      </c>
      <c r="B73" s="109" t="s">
        <v>584</v>
      </c>
    </row>
    <row r="74" spans="1:2" ht="28.5" customHeight="1" x14ac:dyDescent="0.25">
      <c r="A74" s="100" t="s">
        <v>356</v>
      </c>
      <c r="B74" s="451"/>
    </row>
    <row r="75" spans="1:2" x14ac:dyDescent="0.25">
      <c r="A75" s="104" t="s">
        <v>357</v>
      </c>
      <c r="B75" s="452"/>
    </row>
    <row r="76" spans="1:2" x14ac:dyDescent="0.25">
      <c r="A76" s="104" t="s">
        <v>358</v>
      </c>
      <c r="B76" s="452"/>
    </row>
    <row r="77" spans="1:2" x14ac:dyDescent="0.25">
      <c r="A77" s="104" t="s">
        <v>359</v>
      </c>
      <c r="B77" s="452"/>
    </row>
    <row r="78" spans="1:2" x14ac:dyDescent="0.25">
      <c r="A78" s="104" t="s">
        <v>360</v>
      </c>
      <c r="B78" s="452"/>
    </row>
    <row r="79" spans="1:2" ht="16.5" thickBot="1" x14ac:dyDescent="0.3">
      <c r="A79" s="112" t="s">
        <v>361</v>
      </c>
      <c r="B79" s="453"/>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2022-03-19T12:32:50Z</dcterms:modified>
</cp:coreProperties>
</file>